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30" yWindow="490" windowWidth="18880" windowHeight="8740"/>
  </bookViews>
  <sheets>
    <sheet name="Charu" sheetId="1" r:id="rId1"/>
  </sheets>
  <calcPr calcId="144525"/>
</workbook>
</file>

<file path=xl/calcChain.xml><?xml version="1.0" encoding="utf-8"?>
<calcChain xmlns="http://schemas.openxmlformats.org/spreadsheetml/2006/main">
  <c r="AG20" i="1" l="1"/>
  <c r="B19" i="1"/>
  <c r="D17" i="1"/>
  <c r="F15" i="1"/>
  <c r="H13" i="1"/>
  <c r="I11" i="1"/>
  <c r="B9" i="1"/>
  <c r="D7" i="1"/>
  <c r="AC3" i="1"/>
  <c r="X9" i="1"/>
  <c r="C3" i="1"/>
  <c r="Q19" i="1"/>
  <c r="S17" i="1"/>
  <c r="U15" i="1"/>
  <c r="W13" i="1"/>
  <c r="X11" i="1"/>
  <c r="Y9" i="1"/>
  <c r="AA7" i="1"/>
  <c r="AB5" i="1"/>
  <c r="AB3" i="1"/>
  <c r="AD1" i="1"/>
  <c r="Z17" i="1"/>
  <c r="V13" i="1"/>
  <c r="Y8" i="1"/>
  <c r="W20" i="1"/>
  <c r="A18" i="1"/>
  <c r="N13" i="1"/>
  <c r="B6" i="1"/>
  <c r="N20" i="1"/>
  <c r="P18" i="1"/>
  <c r="R16" i="1"/>
  <c r="T14" i="1"/>
  <c r="V12" i="1"/>
  <c r="V10" i="1"/>
  <c r="X8" i="1"/>
  <c r="Y6" i="1"/>
  <c r="Y4" i="1"/>
  <c r="AA2" i="1"/>
  <c r="N9" i="1"/>
  <c r="Z2" i="1"/>
  <c r="AB9" i="1"/>
  <c r="AG1" i="1"/>
  <c r="N19" i="1"/>
  <c r="P17" i="1"/>
  <c r="R15" i="1"/>
  <c r="T13" i="1"/>
  <c r="U11" i="1"/>
  <c r="V9" i="1"/>
  <c r="P7" i="1"/>
  <c r="X4" i="1"/>
  <c r="AG14" i="1"/>
  <c r="N4" i="1"/>
  <c r="AC19" i="1"/>
  <c r="AE17" i="1"/>
  <c r="AG15" i="1"/>
  <c r="B14" i="1"/>
  <c r="D12" i="1"/>
  <c r="D10" i="1"/>
  <c r="F8" i="1"/>
  <c r="G6" i="1"/>
  <c r="G4" i="1"/>
  <c r="I2" i="1"/>
  <c r="D19" i="1"/>
  <c r="P15" i="1"/>
  <c r="T9" i="1"/>
  <c r="Y1" i="1"/>
  <c r="AD17" i="1"/>
  <c r="J13" i="1"/>
  <c r="F6" i="1"/>
  <c r="J20" i="1"/>
  <c r="L18" i="1"/>
  <c r="N16" i="1"/>
  <c r="P14" i="1"/>
  <c r="R12" i="1"/>
  <c r="R10" i="1"/>
  <c r="T8" i="1"/>
  <c r="U6" i="1"/>
  <c r="U4" i="1"/>
  <c r="W2" i="1"/>
  <c r="D6" i="1"/>
  <c r="F2" i="1"/>
  <c r="B7" i="1"/>
  <c r="N17" i="1"/>
  <c r="Y10" i="1"/>
  <c r="A8" i="1"/>
  <c r="H11" i="1"/>
  <c r="AA16" i="1"/>
  <c r="S3" i="1"/>
  <c r="F10" i="1"/>
  <c r="AA1" i="1"/>
  <c r="D13" i="1"/>
  <c r="M19" i="1"/>
  <c r="X5" i="1"/>
  <c r="K20" i="1"/>
  <c r="AC17" i="1"/>
  <c r="E6" i="1"/>
  <c r="Y20" i="1"/>
  <c r="AA18" i="1"/>
  <c r="AC16" i="1"/>
  <c r="AE14" i="1"/>
  <c r="AG12" i="1"/>
  <c r="A11" i="1"/>
  <c r="AA8" i="1"/>
  <c r="AB6" i="1"/>
  <c r="M3" i="1"/>
  <c r="Q8" i="1"/>
  <c r="U1" i="1"/>
  <c r="I19" i="1"/>
  <c r="K17" i="1"/>
  <c r="M15" i="1"/>
  <c r="O13" i="1"/>
  <c r="P11" i="1"/>
  <c r="Q9" i="1"/>
  <c r="S7" i="1"/>
  <c r="T5" i="1"/>
  <c r="T3" i="1"/>
  <c r="V1" i="1"/>
  <c r="J17" i="1"/>
  <c r="F13" i="1"/>
  <c r="Z7" i="1"/>
  <c r="O20" i="1"/>
  <c r="R17" i="1"/>
  <c r="AE12" i="1"/>
  <c r="Z4" i="1"/>
  <c r="F20" i="1"/>
  <c r="H18" i="1"/>
  <c r="J16" i="1"/>
  <c r="L14" i="1"/>
  <c r="N12" i="1"/>
  <c r="N10" i="1"/>
  <c r="P8" i="1"/>
  <c r="Q6" i="1"/>
  <c r="Q4" i="1"/>
  <c r="S2" i="1"/>
  <c r="H6" i="1"/>
  <c r="J2" i="1"/>
  <c r="AC8" i="1"/>
  <c r="A1" i="1"/>
  <c r="F19" i="1"/>
  <c r="H17" i="1"/>
  <c r="J15" i="1"/>
  <c r="L13" i="1"/>
  <c r="M11" i="1"/>
  <c r="F9" i="1"/>
  <c r="H7" i="1"/>
  <c r="H4" i="1"/>
  <c r="K12" i="1"/>
  <c r="O3" i="1"/>
  <c r="U19" i="1"/>
  <c r="W17" i="1"/>
  <c r="Y15" i="1"/>
  <c r="AA13" i="1"/>
  <c r="AC11" i="1"/>
  <c r="AC9" i="1"/>
  <c r="AE7" i="1"/>
  <c r="AF5" i="1"/>
  <c r="AF3" i="1"/>
  <c r="A2" i="1"/>
  <c r="U18" i="1"/>
  <c r="Q14" i="1"/>
  <c r="M8" i="1"/>
  <c r="S20" i="1"/>
  <c r="S12" i="1"/>
  <c r="G5" i="1"/>
  <c r="B20" i="1"/>
  <c r="D18" i="1"/>
  <c r="F16" i="1"/>
  <c r="H14" i="1"/>
  <c r="J12" i="1"/>
  <c r="J10" i="1"/>
  <c r="L8" i="1"/>
  <c r="M6" i="1"/>
  <c r="M4" i="1"/>
  <c r="O2" i="1"/>
  <c r="U5" i="1"/>
  <c r="W1" i="1"/>
  <c r="J6" i="1"/>
  <c r="S18" i="1"/>
  <c r="E15" i="1"/>
  <c r="L3" i="1"/>
  <c r="O12" i="1"/>
  <c r="F12" i="1"/>
  <c r="K2" i="1"/>
  <c r="AG16" i="1"/>
  <c r="Y3" i="1"/>
  <c r="T11" i="1"/>
  <c r="Z1" i="1"/>
  <c r="AE15" i="1"/>
  <c r="E4" i="1"/>
  <c r="Q20" i="1"/>
  <c r="I20" i="1"/>
  <c r="K18" i="1"/>
  <c r="M16" i="1"/>
  <c r="O14" i="1"/>
  <c r="Q12" i="1"/>
  <c r="Q10" i="1"/>
  <c r="K8" i="1"/>
  <c r="L6" i="1"/>
  <c r="N2" i="1"/>
  <c r="J7" i="1"/>
  <c r="X20" i="1"/>
  <c r="Z18" i="1"/>
  <c r="AB16" i="1"/>
  <c r="AD14" i="1"/>
  <c r="AF12" i="1"/>
  <c r="AG10" i="1"/>
  <c r="A9" i="1"/>
  <c r="C7" i="1"/>
  <c r="C5" i="1"/>
  <c r="D3" i="1"/>
  <c r="F1" i="1"/>
  <c r="K16" i="1"/>
  <c r="G12" i="1"/>
  <c r="K5" i="1"/>
  <c r="AF19" i="1"/>
  <c r="S16" i="1"/>
  <c r="O11" i="1"/>
  <c r="T2" i="1"/>
  <c r="W19" i="1"/>
  <c r="Y17" i="1"/>
  <c r="AA15" i="1"/>
  <c r="AC13" i="1"/>
  <c r="AE11" i="1"/>
  <c r="AE9" i="1"/>
  <c r="AG7" i="1"/>
  <c r="A6" i="1"/>
  <c r="A4" i="1"/>
  <c r="C2" i="1"/>
  <c r="AG4" i="1"/>
  <c r="K1" i="1"/>
  <c r="AD6" i="1"/>
  <c r="U20" i="1"/>
  <c r="W18" i="1"/>
  <c r="Y16" i="1"/>
  <c r="AA14" i="1"/>
  <c r="AC12" i="1"/>
  <c r="AD10" i="1"/>
  <c r="W8" i="1"/>
  <c r="X6" i="1"/>
  <c r="A3" i="1"/>
  <c r="L9" i="1"/>
  <c r="Q1" i="1"/>
  <c r="E19" i="1"/>
  <c r="G17" i="1"/>
  <c r="I15" i="1"/>
  <c r="K13" i="1"/>
  <c r="L11" i="1"/>
  <c r="M9" i="1"/>
  <c r="O7" i="1"/>
  <c r="P5" i="1"/>
  <c r="P3" i="1"/>
  <c r="R1" i="1"/>
  <c r="V17" i="1"/>
  <c r="R13" i="1"/>
  <c r="V6" i="1"/>
  <c r="C20" i="1"/>
  <c r="G16" i="1"/>
  <c r="C11" i="1"/>
  <c r="G3" i="1"/>
  <c r="S19" i="1"/>
  <c r="U17" i="1"/>
  <c r="W15" i="1"/>
  <c r="Y13" i="1"/>
  <c r="AA11" i="1"/>
  <c r="AA9" i="1"/>
  <c r="AC7" i="1"/>
  <c r="AD5" i="1"/>
  <c r="AD3" i="1"/>
  <c r="AF1" i="1"/>
  <c r="T4" i="1"/>
  <c r="U14" i="1"/>
  <c r="R4" i="1"/>
  <c r="AF15" i="1"/>
  <c r="S8" i="1"/>
  <c r="AD2" i="1"/>
  <c r="G13" i="1"/>
  <c r="N1" i="1"/>
  <c r="G20" i="1"/>
  <c r="B16" i="1"/>
  <c r="I4" i="1"/>
  <c r="AE18" i="1"/>
  <c r="AG6" i="1"/>
  <c r="S13" i="1"/>
  <c r="X3" i="1"/>
  <c r="W16" i="1"/>
  <c r="AG13" i="1"/>
  <c r="G2" i="1"/>
  <c r="A20" i="1"/>
  <c r="C18" i="1"/>
  <c r="E16" i="1"/>
  <c r="G14" i="1"/>
  <c r="I12" i="1"/>
  <c r="I10" i="1"/>
  <c r="C8" i="1"/>
  <c r="AC5" i="1"/>
  <c r="AE1" i="1"/>
  <c r="Z6" i="1"/>
  <c r="P20" i="1"/>
  <c r="R18" i="1"/>
  <c r="T16" i="1"/>
  <c r="V14" i="1"/>
  <c r="X12" i="1"/>
  <c r="X10" i="1"/>
  <c r="Z8" i="1"/>
  <c r="AA6" i="1"/>
  <c r="AA4" i="1"/>
  <c r="AC2" i="1"/>
  <c r="AE20" i="1"/>
  <c r="AB15" i="1"/>
  <c r="W11" i="1"/>
  <c r="J4" i="1"/>
  <c r="X19" i="1"/>
  <c r="C16" i="1"/>
  <c r="W10" i="1"/>
  <c r="D2" i="1"/>
  <c r="O19" i="1"/>
  <c r="Q17" i="1"/>
  <c r="S15" i="1"/>
  <c r="U13" i="1"/>
  <c r="V11" i="1"/>
  <c r="W9" i="1"/>
  <c r="Y7" i="1"/>
  <c r="Z5" i="1"/>
  <c r="Z3" i="1"/>
  <c r="AB1" i="1"/>
  <c r="P4" i="1"/>
  <c r="H15" i="1"/>
  <c r="W5" i="1"/>
  <c r="M20" i="1"/>
  <c r="O18" i="1"/>
  <c r="Q16" i="1"/>
  <c r="S14" i="1"/>
  <c r="U12" i="1"/>
  <c r="U10" i="1"/>
  <c r="O8" i="1"/>
  <c r="P6" i="1"/>
  <c r="R2" i="1"/>
  <c r="U8" i="1"/>
  <c r="AB20" i="1"/>
  <c r="AD18" i="1"/>
  <c r="AF16" i="1"/>
  <c r="A15" i="1"/>
  <c r="C13" i="1"/>
  <c r="D11" i="1"/>
  <c r="E9" i="1"/>
  <c r="G7" i="1"/>
  <c r="H5" i="1"/>
  <c r="H3" i="1"/>
  <c r="J1" i="1"/>
  <c r="F17" i="1"/>
  <c r="AA12" i="1"/>
  <c r="AE5" i="1"/>
  <c r="AB19" i="1"/>
  <c r="X15" i="1"/>
  <c r="C10" i="1"/>
  <c r="H2" i="1"/>
  <c r="K19" i="1"/>
  <c r="M17" i="1"/>
  <c r="O15" i="1"/>
  <c r="Q13" i="1"/>
  <c r="R11" i="1"/>
  <c r="S9" i="1"/>
  <c r="U7" i="1"/>
  <c r="V5" i="1"/>
  <c r="V3" i="1"/>
  <c r="X1" i="1"/>
  <c r="D4" i="1"/>
  <c r="AF11" i="1"/>
  <c r="AA3" i="1"/>
  <c r="O10" i="1"/>
  <c r="AD4" i="1"/>
  <c r="J9" i="1"/>
  <c r="U16" i="1"/>
  <c r="C17" i="1"/>
  <c r="L5" i="1"/>
  <c r="R6" i="1"/>
  <c r="AG17" i="1"/>
  <c r="I6" i="1"/>
  <c r="AC20" i="1"/>
  <c r="AE8" i="1"/>
  <c r="Q15" i="1"/>
  <c r="W7" i="1"/>
  <c r="A14" i="1"/>
  <c r="S11" i="1"/>
  <c r="B12" i="1"/>
  <c r="D5" i="1"/>
  <c r="Z19" i="1"/>
  <c r="AB17" i="1"/>
  <c r="AD15" i="1"/>
  <c r="AF13" i="1"/>
  <c r="A12" i="1"/>
  <c r="A10" i="1"/>
  <c r="AB7" i="1"/>
  <c r="M5" i="1"/>
  <c r="O1" i="1"/>
  <c r="AA5" i="1"/>
  <c r="H20" i="1"/>
  <c r="J18" i="1"/>
  <c r="L16" i="1"/>
  <c r="N14" i="1"/>
  <c r="P12" i="1"/>
  <c r="P10" i="1"/>
  <c r="R8" i="1"/>
  <c r="S6" i="1"/>
  <c r="S4" i="1"/>
  <c r="U2" i="1"/>
  <c r="P19" i="1"/>
  <c r="L15" i="1"/>
  <c r="AF10" i="1"/>
  <c r="K3" i="1"/>
  <c r="H19" i="1"/>
  <c r="T15" i="1"/>
  <c r="AF9" i="1"/>
  <c r="E1" i="1"/>
  <c r="G19" i="1"/>
  <c r="I17" i="1"/>
  <c r="K15" i="1"/>
  <c r="M13" i="1"/>
  <c r="N11" i="1"/>
  <c r="O9" i="1"/>
  <c r="Q7" i="1"/>
  <c r="R5" i="1"/>
  <c r="R3" i="1"/>
  <c r="T1" i="1"/>
  <c r="AG3" i="1"/>
  <c r="B13" i="1"/>
  <c r="AE4" i="1"/>
  <c r="E20" i="1"/>
  <c r="G18" i="1"/>
  <c r="I16" i="1"/>
  <c r="K14" i="1"/>
  <c r="M12" i="1"/>
  <c r="M10" i="1"/>
  <c r="G8" i="1"/>
  <c r="AG5" i="1"/>
  <c r="B2" i="1"/>
  <c r="V7" i="1"/>
  <c r="T20" i="1"/>
  <c r="V18" i="1"/>
  <c r="X16" i="1"/>
  <c r="Z14" i="1"/>
  <c r="AB12" i="1"/>
  <c r="AC10" i="1"/>
  <c r="AD8" i="1"/>
  <c r="AF6" i="1"/>
  <c r="AF4" i="1"/>
  <c r="AG2" i="1"/>
  <c r="B1" i="1"/>
  <c r="AE16" i="1"/>
  <c r="C12" i="1"/>
  <c r="V4" i="1"/>
  <c r="L19" i="1"/>
  <c r="Y14" i="1"/>
  <c r="D9" i="1"/>
  <c r="I1" i="1"/>
  <c r="C19" i="1"/>
  <c r="E17" i="1"/>
  <c r="G15" i="1"/>
  <c r="I13" i="1"/>
  <c r="J11" i="1"/>
  <c r="K9" i="1"/>
  <c r="M7" i="1"/>
  <c r="N5" i="1"/>
  <c r="N3" i="1"/>
  <c r="P1" i="1"/>
  <c r="U3" i="1"/>
  <c r="AB2" i="1"/>
  <c r="X2" i="1"/>
  <c r="AE2" i="1"/>
  <c r="V2" i="1"/>
  <c r="Y12" i="1"/>
  <c r="AF20" i="1"/>
  <c r="K7" i="1"/>
  <c r="B17" i="1"/>
  <c r="D14" i="1"/>
  <c r="Q5" i="1"/>
  <c r="B15" i="1"/>
  <c r="AB10" i="1"/>
  <c r="U9" i="1"/>
  <c r="N7" i="1"/>
  <c r="AA19" i="1"/>
  <c r="D8" i="1"/>
  <c r="G1" i="1"/>
  <c r="R19" i="1"/>
  <c r="T17" i="1"/>
  <c r="V15" i="1"/>
  <c r="X13" i="1"/>
  <c r="Y11" i="1"/>
  <c r="Z9" i="1"/>
  <c r="T7" i="1"/>
  <c r="AB4" i="1"/>
  <c r="D15" i="1"/>
  <c r="B5" i="1"/>
  <c r="AG19" i="1"/>
  <c r="B18" i="1"/>
  <c r="D16" i="1"/>
  <c r="F14" i="1"/>
  <c r="H12" i="1"/>
  <c r="H10" i="1"/>
  <c r="J8" i="1"/>
  <c r="K6" i="1"/>
  <c r="K4" i="1"/>
  <c r="M2" i="1"/>
  <c r="Y18" i="1"/>
  <c r="M14" i="1"/>
  <c r="G10" i="1"/>
  <c r="L2" i="1"/>
  <c r="AG18" i="1"/>
  <c r="AC14" i="1"/>
  <c r="AG8" i="1"/>
  <c r="AD20" i="1"/>
  <c r="AF18" i="1"/>
  <c r="A17" i="1"/>
  <c r="C15" i="1"/>
  <c r="E13" i="1"/>
  <c r="F11" i="1"/>
  <c r="G9" i="1"/>
  <c r="I7" i="1"/>
  <c r="J5" i="1"/>
  <c r="J3" i="1"/>
  <c r="L1" i="1"/>
  <c r="Q3" i="1"/>
  <c r="AB11" i="1"/>
  <c r="AE3" i="1"/>
  <c r="AD19" i="1"/>
  <c r="AF17" i="1"/>
  <c r="A16" i="1"/>
  <c r="C14" i="1"/>
  <c r="E12" i="1"/>
  <c r="E10" i="1"/>
  <c r="AF7" i="1"/>
  <c r="Y5" i="1"/>
  <c r="S1" i="1"/>
  <c r="N6" i="1"/>
  <c r="L20" i="1"/>
  <c r="N18" i="1"/>
  <c r="P16" i="1"/>
  <c r="R14" i="1"/>
  <c r="T12" i="1"/>
  <c r="T10" i="1"/>
  <c r="V8" i="1"/>
  <c r="W6" i="1"/>
  <c r="W4" i="1"/>
  <c r="Y2" i="1"/>
  <c r="AA20" i="1"/>
  <c r="O16" i="1"/>
  <c r="K11" i="1"/>
  <c r="W3" i="1"/>
  <c r="AC18" i="1"/>
  <c r="I14" i="1"/>
  <c r="E8" i="1"/>
  <c r="Z20" i="1"/>
  <c r="AB18" i="1"/>
  <c r="AD16" i="1"/>
  <c r="AF14" i="1"/>
  <c r="A13" i="1"/>
  <c r="B11" i="1"/>
  <c r="C9" i="1"/>
  <c r="E7" i="1"/>
  <c r="E5" i="1"/>
  <c r="F3" i="1"/>
  <c r="H1" i="1"/>
  <c r="E3" i="1"/>
  <c r="H9" i="1"/>
  <c r="M1" i="1"/>
  <c r="M18" i="1"/>
  <c r="T6" i="1"/>
  <c r="P2" i="1"/>
  <c r="J19" i="1"/>
  <c r="L17" i="1"/>
  <c r="N15" i="1"/>
  <c r="P13" i="1"/>
  <c r="Q11" i="1"/>
  <c r="R9" i="1"/>
  <c r="L7" i="1"/>
  <c r="L4" i="1"/>
  <c r="G11" i="1"/>
  <c r="B4" i="1"/>
  <c r="Y19" i="1"/>
  <c r="AA17" i="1"/>
  <c r="AC15" i="1"/>
  <c r="AE13" i="1"/>
  <c r="AG11" i="1"/>
  <c r="AG9" i="1"/>
  <c r="B8" i="1"/>
  <c r="C6" i="1"/>
  <c r="C4" i="1"/>
  <c r="E2" i="1"/>
  <c r="I18" i="1"/>
  <c r="AD13" i="1"/>
  <c r="P9" i="1"/>
  <c r="AC1" i="1"/>
  <c r="Q18" i="1"/>
  <c r="E14" i="1"/>
  <c r="R7" i="1"/>
  <c r="V20" i="1"/>
  <c r="X18" i="1"/>
  <c r="Z16" i="1"/>
  <c r="AB14" i="1"/>
  <c r="AD12" i="1"/>
  <c r="AE10" i="1"/>
  <c r="AF8" i="1"/>
  <c r="A7" i="1"/>
  <c r="A5" i="1"/>
  <c r="B3" i="1"/>
  <c r="D1" i="1"/>
  <c r="I3" i="1"/>
  <c r="S10" i="1"/>
  <c r="AF2" i="1"/>
  <c r="V19" i="1"/>
  <c r="X17" i="1"/>
  <c r="Z15" i="1"/>
  <c r="AB13" i="1"/>
  <c r="AD11" i="1"/>
  <c r="AD9" i="1"/>
  <c r="X7" i="1"/>
  <c r="I5" i="1"/>
  <c r="C1" i="1"/>
  <c r="O5" i="1"/>
  <c r="D20" i="1"/>
  <c r="F18" i="1"/>
  <c r="H16" i="1"/>
  <c r="J14" i="1"/>
  <c r="L12" i="1"/>
  <c r="L10" i="1"/>
  <c r="N8" i="1"/>
  <c r="O6" i="1"/>
  <c r="O4" i="1"/>
  <c r="Q2" i="1"/>
  <c r="T19" i="1"/>
  <c r="K10" i="1"/>
  <c r="Z13" i="1"/>
  <c r="F7" i="1"/>
  <c r="R20" i="1"/>
  <c r="T18" i="1"/>
  <c r="V16" i="1"/>
  <c r="X14" i="1"/>
  <c r="Z12" i="1"/>
  <c r="AA10" i="1"/>
  <c r="AB8" i="1"/>
  <c r="AC6" i="1"/>
  <c r="I8" i="1"/>
  <c r="W14" i="1"/>
  <c r="A19" i="1"/>
  <c r="I9" i="1"/>
  <c r="W12" i="1"/>
  <c r="AE19" i="1"/>
  <c r="H8" i="1"/>
  <c r="AD7" i="1"/>
  <c r="E11" i="1"/>
  <c r="O17" i="1"/>
  <c r="E18" i="1"/>
  <c r="F4" i="1"/>
  <c r="B10" i="1"/>
  <c r="S5" i="1"/>
</calcChain>
</file>

<file path=xl/sharedStrings.xml><?xml version="1.0" encoding="utf-8"?>
<sst xmlns="http://schemas.openxmlformats.org/spreadsheetml/2006/main" count="60" uniqueCount="26">
  <si>
    <t>aditimansi27@gmail.com</t>
  </si>
  <si>
    <t>Aditi singh</t>
  </si>
  <si>
    <t>B.A (P)</t>
  </si>
  <si>
    <t>ShyamA prasad mukherji</t>
  </si>
  <si>
    <t>Delhi</t>
  </si>
  <si>
    <t>Yes</t>
  </si>
  <si>
    <t>Dr charu goyal</t>
  </si>
  <si>
    <t>4-5 hours</t>
  </si>
  <si>
    <t>Time saved in travelling</t>
  </si>
  <si>
    <t>Students are sometimes less involved/engaged (leave the class in between)</t>
  </si>
  <si>
    <t>Online</t>
  </si>
  <si>
    <t>Satisfactory</t>
  </si>
  <si>
    <t>No</t>
  </si>
  <si>
    <t>None</t>
  </si>
  <si>
    <t>Meditation nd painting</t>
  </si>
  <si>
    <t>Second Dose</t>
  </si>
  <si>
    <t>ishikagulati2003@gmail.com</t>
  </si>
  <si>
    <t>Ishika</t>
  </si>
  <si>
    <t>20/0739</t>
  </si>
  <si>
    <t xml:space="preserve">Bahadurgarh /Haryana </t>
  </si>
  <si>
    <t>Mrs.charu</t>
  </si>
  <si>
    <t>Lack of physical interaction and personal touch ‘, Students are sometimes less involved/engaged (leave the class in between)</t>
  </si>
  <si>
    <t>Offline</t>
  </si>
  <si>
    <t>Compulsion due to pandemic</t>
  </si>
  <si>
    <t>Listening to songs , studying,  praying,</t>
  </si>
  <si>
    <t>Mild: Symptoms effectively managed at home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</si>
</sst>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/d/yyyy\ h:mm:ss"/>
  </numFmts>
  <fonts count="2" x14ac:knownFonts="1">
    <font>
      <sz val="10"/>
      <color rgb="FF000000"/>
      <name val="Arial"/>
    </font>
    <font>
      <sz val="10"/>
      <color theme="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 applyFont="1" applyAlignment="1"/>
    <xf numFmtId="0" fontId="1" fillId="0" borderId="0" xfId="0" applyFont="1"/>
    <xf numFmtId="164" fontId="1" fillId="0" borderId="0" xfId="0" applyNumberFormat="1" applyFont="1"/>
    <xf numFmtId="3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G22"/>
  <sheetViews>
    <sheetView tabSelected="1" topLeftCell="A7" workbookViewId="0">
      <selection activeCell="A21" sqref="A21"/>
    </sheetView>
  </sheetViews>
  <sheetFormatPr defaultColWidth="14.453125" defaultRowHeight="15.75" customHeight="1" x14ac:dyDescent="0.25"/>
  <sheetData>
    <row r="1" spans="1:33" ht="15.75" customHeight="1" x14ac:dyDescent="0.25">
      <c r="A1" s="1" t="str">
        <f ca="1">IFERROR(__xludf.DUMMYFUNCTION("query(Sheet3!A:AG, "" select * where I contains 'Charu' "" )"),"Timestamp")</f>
        <v>Timestamp</v>
      </c>
      <c r="B1" s="1" t="str">
        <f ca="1">IFERROR(__xludf.DUMMYFUNCTION("""COMPUTED_VALUE"""),"Email Address")</f>
        <v>Email Address</v>
      </c>
      <c r="C1" s="1" t="str">
        <f ca="1">IFERROR(__xludf.DUMMYFUNCTION("""COMPUTED_VALUE"""),"Name")</f>
        <v>Name</v>
      </c>
      <c r="D1" s="1" t="str">
        <f ca="1">IFERROR(__xludf.DUMMYFUNCTION("""COMPUTED_VALUE"""),"Course")</f>
        <v>Course</v>
      </c>
      <c r="E1" s="1" t="str">
        <f ca="1">IFERROR(__xludf.DUMMYFUNCTION("""COMPUTED_VALUE"""),"College Roll No.")</f>
        <v>College Roll No.</v>
      </c>
      <c r="F1" s="1" t="str">
        <f ca="1">IFERROR(__xludf.DUMMYFUNCTION("""COMPUTED_VALUE"""),"Mobile Number")</f>
        <v>Mobile Number</v>
      </c>
      <c r="G1" s="1" t="str">
        <f ca="1">IFERROR(__xludf.DUMMYFUNCTION("""COMPUTED_VALUE"""),"Which City / State you belong to ?")</f>
        <v>Which City / State you belong to ?</v>
      </c>
      <c r="H1" s="1" t="str">
        <f ca="1">IFERROR(__xludf.DUMMYFUNCTION("""COMPUTED_VALUE"""),"Are you able to socialize via technology with your classmates or seniors  ?")</f>
        <v>Are you able to socialize via technology with your classmates or seniors  ?</v>
      </c>
      <c r="I1" s="1" t="str">
        <f ca="1">IFERROR(__xludf.DUMMYFUNCTION("""COMPUTED_VALUE"""),"Name of Mentor")</f>
        <v>Name of Mentor</v>
      </c>
      <c r="J1" s="1" t="str">
        <f ca="1">IFERROR(__xludf.DUMMYFUNCTION("""COMPUTED_VALUE"""),"Q1 On an average how many hours per day you have been spending online after the outset of the Covid-19 pandemic?")</f>
        <v>Q1 On an average how many hours per day you have been spending online after the outset of the Covid-19 pandemic?</v>
      </c>
      <c r="K1" s="1" t="str">
        <f ca="1">IFERROR(__xludf.DUMMYFUNCTION("""COMPUTED_VALUE"""),"Q2 What advantages you have observed with the online teaching mode in terms of the learning process?")</f>
        <v>Q2 What advantages you have observed with the online teaching mode in terms of the learning process?</v>
      </c>
      <c r="L1" s="1" t="str">
        <f ca="1">IFERROR(__xludf.DUMMYFUNCTION("""COMPUTED_VALUE"""),"Q3 What limitations you have felt with respect to the online mode in terms of learning process?")</f>
        <v>Q3 What limitations you have felt with respect to the online mode in terms of learning process?</v>
      </c>
      <c r="M1" s="1" t="str">
        <f ca="1">IFERROR(__xludf.DUMMYFUNCTION("""COMPUTED_VALUE"""),"Q4 On scale of 1-10, what is the level of satisfaction with the online learning process?   ( 1 being least and 10 being highest) ")</f>
        <v xml:space="preserve">Q4 On scale of 1-10, what is the level of satisfaction with the online learning process?   ( 1 being least and 10 being highest) </v>
      </c>
      <c r="N1" s="1" t="str">
        <f ca="1">IFERROR(__xludf.DUMMYFUNCTION("""COMPUTED_VALUE"""),"Q5 Given an option, which teaching mode you will prefer")</f>
        <v>Q5 Given an option, which teaching mode you will prefer</v>
      </c>
      <c r="O1" s="1" t="str">
        <f ca="1">IFERROR(__xludf.DUMMYFUNCTION("""COMPUTED_VALUE"""),"Q6 Your experience with online classes")</f>
        <v>Q6 Your experience with online classes</v>
      </c>
      <c r="P1" s="1" t="str">
        <f ca="1">IFERROR(__xludf.DUMMYFUNCTION("""COMPUTED_VALUE"""),"Q7 Do you have access to individual device for attending online classes?")</f>
        <v>Q7 Do you have access to individual device for attending online classes?</v>
      </c>
      <c r="Q1" s="1" t="str">
        <f ca="1">IFERROR(__xludf.DUMMYFUNCTION("""COMPUTED_VALUE"""),"Q8 Is your family supporting you by giving time and space for attending classes?")</f>
        <v>Q8 Is your family supporting you by giving time and space for attending classes?</v>
      </c>
      <c r="R1" s="1" t="str">
        <f ca="1">IFERROR(__xludf.DUMMYFUNCTION("""COMPUTED_VALUE"""),"Q9 Are you aware of online webinar or activities organized by your department/ college from time to time? ")</f>
        <v xml:space="preserve">Q9 Are you aware of online webinar or activities organized by your department/ college from time to time? </v>
      </c>
      <c r="S1" s="1" t="str">
        <f ca="1">IFERROR(__xludf.DUMMYFUNCTION("""COMPUTED_VALUE"""),"Q10 Have you participated in any online event organized by department/college?")</f>
        <v>Q10 Have you participated in any online event organized by department/college?</v>
      </c>
      <c r="T1" s="1" t="str">
        <f ca="1">IFERROR(__xludf.DUMMYFUNCTION("""COMPUTED_VALUE"""),"Q11 If college reopens in January 2022 are you prepared to attend college in physical mode ?")</f>
        <v>Q11 If college reopens in January 2022 are you prepared to attend college in physical mode ?</v>
      </c>
      <c r="U1" s="1" t="str">
        <f ca="1">IFERROR(__xludf.DUMMYFUNCTION("""COMPUTED_VALUE"""),"Q12 Given a choice between offline and online exam which mode would you prefer ?")</f>
        <v>Q12 Given a choice between offline and online exam which mode would you prefer ?</v>
      </c>
      <c r="V1" s="1" t="str">
        <f ca="1">IFERROR(__xludf.DUMMYFUNCTION("""COMPUTED_VALUE"""),"Q13 Are you enrolled in any other extra course apart from normal curriculum?")</f>
        <v>Q13 Are you enrolled in any other extra course apart from normal curriculum?</v>
      </c>
      <c r="W1" s="1" t="str">
        <f ca="1">IFERROR(__xludf.DUMMYFUNCTION("""COMPUTED_VALUE"""),"Q14 Are you aware of the patterns of your course transactions and the plan for assessment for each semester?")</f>
        <v>Q14 Are you aware of the patterns of your course transactions and the plan for assessment for each semester?</v>
      </c>
      <c r="X1" s="1" t="str">
        <f ca="1">IFERROR(__xludf.DUMMYFUNCTION("""COMPUTED_VALUE"""),"Q15 Do you find tutorials / practicals are helpful and provide opportunities / platform for discussing assignments, clarifying doubts and sharing of additional resources and information? ")</f>
        <v xml:space="preserve">Q15 Do you find tutorials / practicals are helpful and provide opportunities / platform for discussing assignments, clarifying doubts and sharing of additional resources and information? </v>
      </c>
      <c r="Y1" s="1" t="str">
        <f ca="1">IFERROR(__xludf.DUMMYFUNCTION("""COMPUTED_VALUE"""),"Q16 Are you aware of variety of co curricular activities available in the institution?")</f>
        <v>Q16 Are you aware of variety of co curricular activities available in the institution?</v>
      </c>
      <c r="Z1" s="1" t="str">
        <f ca="1">IFERROR(__xludf.DUMMYFUNCTION("""COMPUTED_VALUE"""),"Q17 Do you require any help/support from college for the holistic development of your personality?")</f>
        <v>Q17 Do you require any help/support from college for the holistic development of your personality?</v>
      </c>
      <c r="AA1" s="1" t="str">
        <f ca="1">IFERROR(__xludf.DUMMYFUNCTION("""COMPUTED_VALUE"""),"Q18 Have you ever felt a need for counseling or guidance in personal or academic matters ?")</f>
        <v>Q18 Have you ever felt a need for counseling or guidance in personal or academic matters ?</v>
      </c>
      <c r="AB1" s="1" t="str">
        <f ca="1">IFERROR(__xludf.DUMMYFUNCTION("""COMPUTED_VALUE"""),"Q19  Experiences of stress related to coronavirus pandemic:")</f>
        <v>Q19  Experiences of stress related to coronavirus pandemic:</v>
      </c>
      <c r="AC1" s="1" t="str">
        <f ca="1">IFERROR(__xludf.DUMMYFUNCTION("""COMPUTED_VALUE"""),"Q20 What corrective measures are you taking to deal with stress ? ")</f>
        <v xml:space="preserve">Q20 What corrective measures are you taking to deal with stress ? </v>
      </c>
      <c r="AD1" s="1" t="str">
        <f ca="1">IFERROR(__xludf.DUMMYFUNCTION("""COMPUTED_VALUE"""),"Q21 Stress and discord in the family")</f>
        <v>Q21 Stress and discord in the family</v>
      </c>
      <c r="AE1" s="1" t="str">
        <f ca="1">IFERROR(__xludf.DUMMYFUNCTION("""COMPUTED_VALUE"""),"Q22 Personal diagnosis of coronavirus")</f>
        <v>Q22 Personal diagnosis of coronavirus</v>
      </c>
      <c r="AF1" s="1" t="str">
        <f ca="1">IFERROR(__xludf.DUMMYFUNCTION("""COMPUTED_VALUE"""),"Q23 Have you taken vaccination against Covid?")</f>
        <v>Q23 Have you taken vaccination against Covid?</v>
      </c>
      <c r="AG1" s="1" t="str">
        <f ca="1">IFERROR(__xludf.DUMMYFUNCTION("""COMPUTED_VALUE"""),"Q24 Are you aware of different add on courses that are offered by our institution?")</f>
        <v>Q24 Are you aware of different add on courses that are offered by our institution?</v>
      </c>
    </row>
    <row r="2" spans="1:33" ht="15.75" customHeight="1" x14ac:dyDescent="0.25">
      <c r="A2" s="2">
        <f ca="1">IFERROR(__xludf.DUMMYFUNCTION("""COMPUTED_VALUE"""),44517.5102052893)</f>
        <v>44517.510205289298</v>
      </c>
      <c r="B2" s="1" t="str">
        <f ca="1">IFERROR(__xludf.DUMMYFUNCTION("""COMPUTED_VALUE"""),"bhadauriagargi6@gmail.com")</f>
        <v>bhadauriagargi6@gmail.com</v>
      </c>
      <c r="C2" s="1" t="str">
        <f ca="1">IFERROR(__xludf.DUMMYFUNCTION("""COMPUTED_VALUE"""),"Gargi")</f>
        <v>Gargi</v>
      </c>
      <c r="D2" s="1" t="str">
        <f ca="1">IFERROR(__xludf.DUMMYFUNCTION("""COMPUTED_VALUE"""),"B.A (P)")</f>
        <v>B.A (P)</v>
      </c>
      <c r="E2" s="1" t="str">
        <f ca="1">IFERROR(__xludf.DUMMYFUNCTION("""COMPUTED_VALUE"""),"20/0271")</f>
        <v>20/0271</v>
      </c>
      <c r="F2" s="3">
        <f ca="1">IFERROR(__xludf.DUMMYFUNCTION("""COMPUTED_VALUE"""),8791234045)</f>
        <v>8791234045</v>
      </c>
      <c r="G2" s="1" t="str">
        <f ca="1">IFERROR(__xludf.DUMMYFUNCTION("""COMPUTED_VALUE"""),"Agra")</f>
        <v>Agra</v>
      </c>
      <c r="H2" s="1" t="str">
        <f ca="1">IFERROR(__xludf.DUMMYFUNCTION("""COMPUTED_VALUE"""),"No")</f>
        <v>No</v>
      </c>
      <c r="I2" s="1" t="str">
        <f ca="1">IFERROR(__xludf.DUMMYFUNCTION("""COMPUTED_VALUE"""),"Dr . Charu goel")</f>
        <v>Dr . Charu goel</v>
      </c>
      <c r="J2" s="1" t="str">
        <f ca="1">IFERROR(__xludf.DUMMYFUNCTION("""COMPUTED_VALUE"""),"4-5 hours")</f>
        <v>4-5 hours</v>
      </c>
      <c r="K2" s="1" t="str">
        <f ca="1">IFERROR(__xludf.DUMMYFUNCTION("""COMPUTED_VALUE"""),"Time saved in travelling, Easy access to online study material, Convenience to outstation students")</f>
        <v>Time saved in travelling, Easy access to online study material, Convenience to outstation students</v>
      </c>
      <c r="L2" s="1" t="str">
        <f ca="1"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M2" s="1">
        <f ca="1">IFERROR(__xludf.DUMMYFUNCTION("""COMPUTED_VALUE"""),7)</f>
        <v>7</v>
      </c>
      <c r="N2" s="1" t="str">
        <f ca="1">IFERROR(__xludf.DUMMYFUNCTION("""COMPUTED_VALUE"""),"Blended Learning (both)")</f>
        <v>Blended Learning (both)</v>
      </c>
      <c r="O2" s="1" t="str">
        <f ca="1">IFERROR(__xludf.DUMMYFUNCTION("""COMPUTED_VALUE"""),"Compulsion due to pandemic")</f>
        <v>Compulsion due to pandemic</v>
      </c>
      <c r="P2" s="1" t="str">
        <f ca="1">IFERROR(__xludf.DUMMYFUNCTION("""COMPUTED_VALUE"""),"Yes")</f>
        <v>Yes</v>
      </c>
      <c r="Q2" s="1" t="str">
        <f ca="1">IFERROR(__xludf.DUMMYFUNCTION("""COMPUTED_VALUE"""),"Yes")</f>
        <v>Yes</v>
      </c>
      <c r="R2" s="1" t="str">
        <f ca="1">IFERROR(__xludf.DUMMYFUNCTION("""COMPUTED_VALUE"""),"Yes")</f>
        <v>Yes</v>
      </c>
      <c r="S2" s="1" t="str">
        <f ca="1">IFERROR(__xludf.DUMMYFUNCTION("""COMPUTED_VALUE"""),"No")</f>
        <v>No</v>
      </c>
      <c r="T2" s="1" t="str">
        <f ca="1">IFERROR(__xludf.DUMMYFUNCTION("""COMPUTED_VALUE"""),"Yes")</f>
        <v>Yes</v>
      </c>
      <c r="U2" s="1" t="str">
        <f ca="1">IFERROR(__xludf.DUMMYFUNCTION("""COMPUTED_VALUE"""),"Online")</f>
        <v>Online</v>
      </c>
      <c r="V2" s="1" t="str">
        <f ca="1">IFERROR(__xludf.DUMMYFUNCTION("""COMPUTED_VALUE"""),"No")</f>
        <v>No</v>
      </c>
      <c r="W2" s="1" t="str">
        <f ca="1">IFERROR(__xludf.DUMMYFUNCTION("""COMPUTED_VALUE"""),"Yes")</f>
        <v>Yes</v>
      </c>
      <c r="X2" s="1" t="str">
        <f ca="1">IFERROR(__xludf.DUMMYFUNCTION("""COMPUTED_VALUE"""),"Yes")</f>
        <v>Yes</v>
      </c>
      <c r="Y2" s="1" t="str">
        <f ca="1">IFERROR(__xludf.DUMMYFUNCTION("""COMPUTED_VALUE"""),"Yes")</f>
        <v>Yes</v>
      </c>
      <c r="Z2" s="1" t="str">
        <f ca="1">IFERROR(__xludf.DUMMYFUNCTION("""COMPUTED_VALUE"""),"No")</f>
        <v>No</v>
      </c>
      <c r="AA2" s="1" t="str">
        <f ca="1">IFERROR(__xludf.DUMMYFUNCTION("""COMPUTED_VALUE"""),"No")</f>
        <v>No</v>
      </c>
      <c r="AB2" s="1" t="str">
        <f ca="1"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C2" s="1" t="str">
        <f ca="1">IFERROR(__xludf.DUMMYFUNCTION("""COMPUTED_VALUE"""),"After online classes I tried to spend my time with family and friends......")</f>
        <v>After online classes I tried to spend my time with family and friends......</v>
      </c>
      <c r="AD2" s="1" t="str">
        <f ca="1">IFERROR(__xludf.DUMMYFUNCTION("""COMPUTED_VALUE"""),"None")</f>
        <v>None</v>
      </c>
      <c r="AE2" s="1" t="str">
        <f ca="1">IFERROR(__xludf.DUMMYFUNCTION("""COMPUTED_VALUE"""),"Mild: Symptoms effectively managed at home")</f>
        <v>Mild: Symptoms effectively managed at home</v>
      </c>
      <c r="AF2" s="1" t="str">
        <f ca="1">IFERROR(__xludf.DUMMYFUNCTION("""COMPUTED_VALUE"""),"Second Dose")</f>
        <v>Second Dose</v>
      </c>
      <c r="AG2" s="1" t="str">
        <f ca="1">IFERROR(__xludf.DUMMYFUNCTION("""COMPUTED_VALUE"""),"No")</f>
        <v>No</v>
      </c>
    </row>
    <row r="3" spans="1:33" ht="15.75" customHeight="1" x14ac:dyDescent="0.25">
      <c r="A3" s="2">
        <f ca="1">IFERROR(__xludf.DUMMYFUNCTION("""COMPUTED_VALUE"""),44517.5127941087)</f>
        <v>44517.512794108698</v>
      </c>
      <c r="B3" s="1" t="str">
        <f ca="1">IFERROR(__xludf.DUMMYFUNCTION("""COMPUTED_VALUE"""),"khushi2002peaceful@gmail.com")</f>
        <v>khushi2002peaceful@gmail.com</v>
      </c>
      <c r="C3" s="1" t="str">
        <f ca="1">IFERROR(__xludf.DUMMYFUNCTION("""COMPUTED_VALUE"""),"Khushi Singhal")</f>
        <v>Khushi Singhal</v>
      </c>
      <c r="D3" s="1" t="str">
        <f ca="1">IFERROR(__xludf.DUMMYFUNCTION("""COMPUTED_VALUE"""),"B.A (P)")</f>
        <v>B.A (P)</v>
      </c>
      <c r="E3" s="1" t="str">
        <f ca="1">IFERROR(__xludf.DUMMYFUNCTION("""COMPUTED_VALUE"""),"20/0870")</f>
        <v>20/0870</v>
      </c>
      <c r="F3" s="3">
        <f ca="1">IFERROR(__xludf.DUMMYFUNCTION("""COMPUTED_VALUE"""),9354592269)</f>
        <v>9354592269</v>
      </c>
      <c r="G3" s="1" t="str">
        <f ca="1">IFERROR(__xludf.DUMMYFUNCTION("""COMPUTED_VALUE"""),"Delhi")</f>
        <v>Delhi</v>
      </c>
      <c r="H3" s="1" t="str">
        <f ca="1">IFERROR(__xludf.DUMMYFUNCTION("""COMPUTED_VALUE"""),"Yes")</f>
        <v>Yes</v>
      </c>
      <c r="I3" s="1" t="str">
        <f ca="1">IFERROR(__xludf.DUMMYFUNCTION("""COMPUTED_VALUE"""),"Dr. Charu Goel")</f>
        <v>Dr. Charu Goel</v>
      </c>
      <c r="J3" s="1" t="str">
        <f ca="1">IFERROR(__xludf.DUMMYFUNCTION("""COMPUTED_VALUE"""),"5-6 hours")</f>
        <v>5-6 hours</v>
      </c>
      <c r="K3" s="1" t="str">
        <f ca="1">IFERROR(__xludf.DUMMYFUNCTION("""COMPUTED_VALUE"""),"Time saved in travelling, Easy access to online study material")</f>
        <v>Time saved in travelling, Easy access to online study material</v>
      </c>
      <c r="L3" s="1" t="str">
        <f ca="1">IFERROR(__xludf.DUMMYFUNCTION("""COMPUTED_VALUE"""),"Network related disruptions, Students are sometimes less involved/engaged (leave the class in between)")</f>
        <v>Network related disruptions, Students are sometimes less involved/engaged (leave the class in between)</v>
      </c>
      <c r="M3" s="1">
        <f ca="1">IFERROR(__xludf.DUMMYFUNCTION("""COMPUTED_VALUE"""),6)</f>
        <v>6</v>
      </c>
      <c r="N3" s="1" t="str">
        <f ca="1">IFERROR(__xludf.DUMMYFUNCTION("""COMPUTED_VALUE"""),"Offline")</f>
        <v>Offline</v>
      </c>
      <c r="O3" s="1" t="str">
        <f ca="1">IFERROR(__xludf.DUMMYFUNCTION("""COMPUTED_VALUE"""),"Satisfactory")</f>
        <v>Satisfactory</v>
      </c>
      <c r="P3" s="1" t="str">
        <f ca="1">IFERROR(__xludf.DUMMYFUNCTION("""COMPUTED_VALUE"""),"Yes")</f>
        <v>Yes</v>
      </c>
      <c r="Q3" s="1" t="str">
        <f ca="1">IFERROR(__xludf.DUMMYFUNCTION("""COMPUTED_VALUE"""),"Yes")</f>
        <v>Yes</v>
      </c>
      <c r="R3" s="1" t="str">
        <f ca="1">IFERROR(__xludf.DUMMYFUNCTION("""COMPUTED_VALUE"""),"Yes")</f>
        <v>Yes</v>
      </c>
      <c r="S3" s="1" t="str">
        <f ca="1">IFERROR(__xludf.DUMMYFUNCTION("""COMPUTED_VALUE"""),"No")</f>
        <v>No</v>
      </c>
      <c r="T3" s="1" t="str">
        <f ca="1">IFERROR(__xludf.DUMMYFUNCTION("""COMPUTED_VALUE"""),"Yes")</f>
        <v>Yes</v>
      </c>
      <c r="U3" s="1" t="str">
        <f ca="1">IFERROR(__xludf.DUMMYFUNCTION("""COMPUTED_VALUE"""),"Offline")</f>
        <v>Offline</v>
      </c>
      <c r="V3" s="1" t="str">
        <f ca="1">IFERROR(__xludf.DUMMYFUNCTION("""COMPUTED_VALUE"""),"No")</f>
        <v>No</v>
      </c>
      <c r="W3" s="1" t="str">
        <f ca="1">IFERROR(__xludf.DUMMYFUNCTION("""COMPUTED_VALUE"""),"Yes")</f>
        <v>Yes</v>
      </c>
      <c r="X3" s="1" t="str">
        <f ca="1">IFERROR(__xludf.DUMMYFUNCTION("""COMPUTED_VALUE"""),"Yes")</f>
        <v>Yes</v>
      </c>
      <c r="Y3" s="1" t="str">
        <f ca="1">IFERROR(__xludf.DUMMYFUNCTION("""COMPUTED_VALUE"""),"No")</f>
        <v>No</v>
      </c>
      <c r="Z3" s="1" t="str">
        <f ca="1">IFERROR(__xludf.DUMMYFUNCTION("""COMPUTED_VALUE"""),"Offline classes are helpful.")</f>
        <v>Offline classes are helpful.</v>
      </c>
      <c r="AA3" s="1" t="str">
        <f ca="1">IFERROR(__xludf.DUMMYFUNCTION("""COMPUTED_VALUE"""),"Many a times.")</f>
        <v>Many a times.</v>
      </c>
      <c r="AB3" s="1" t="str">
        <f ca="1">IFERROR(__xludf.DUMMYFUNCTION("""COMPUTED_VALUE"""),"Severe: Persistent worries and/or severe stress-related symptoms (e.g,. feel extremely anxious, sad and/or angry; severe/frequent trouble sleeping)")</f>
        <v>Severe: Persistent worries and/or severe stress-related symptoms (e.g,. feel extremely anxious, sad and/or angry; severe/frequent trouble sleeping)</v>
      </c>
      <c r="AC3" s="1" t="str">
        <f ca="1">IFERROR(__xludf.DUMMYFUNCTION("""COMPUTED_VALUE"""),"Trying to resolve it but nothing is improving.")</f>
        <v>Trying to resolve it but nothing is improving.</v>
      </c>
      <c r="AD3" s="1" t="str">
        <f ca="1">IFERROR(__xludf.DUMMYFUNCTION("""COMPUTED_VALUE"""),"None")</f>
        <v>None</v>
      </c>
      <c r="AE3" s="1" t="str">
        <f ca="1">IFERROR(__xludf.DUMMYFUNCTION("""COMPUTED_VALUE"""),"None")</f>
        <v>None</v>
      </c>
      <c r="AF3" s="1" t="str">
        <f ca="1">IFERROR(__xludf.DUMMYFUNCTION("""COMPUTED_VALUE"""),"Second Dose")</f>
        <v>Second Dose</v>
      </c>
      <c r="AG3" s="1" t="str">
        <f ca="1">IFERROR(__xludf.DUMMYFUNCTION("""COMPUTED_VALUE"""),"Yes")</f>
        <v>Yes</v>
      </c>
    </row>
    <row r="4" spans="1:33" ht="15.75" customHeight="1" x14ac:dyDescent="0.25">
      <c r="A4" s="2">
        <f ca="1">IFERROR(__xludf.DUMMYFUNCTION("""COMPUTED_VALUE"""),44517.51523728)</f>
        <v>44517.51523728</v>
      </c>
      <c r="B4" s="1" t="str">
        <f ca="1">IFERROR(__xludf.DUMMYFUNCTION("""COMPUTED_VALUE"""),"samiksha7aug@gmail.com")</f>
        <v>samiksha7aug@gmail.com</v>
      </c>
      <c r="C4" s="1" t="str">
        <f ca="1">IFERROR(__xludf.DUMMYFUNCTION("""COMPUTED_VALUE"""),"Samiksha Shekhar")</f>
        <v>Samiksha Shekhar</v>
      </c>
      <c r="D4" s="1" t="str">
        <f ca="1">IFERROR(__xludf.DUMMYFUNCTION("""COMPUTED_VALUE"""),"B.A (P)")</f>
        <v>B.A (P)</v>
      </c>
      <c r="E4" s="1" t="str">
        <f ca="1">IFERROR(__xludf.DUMMYFUNCTION("""COMPUTED_VALUE"""),"20/0406")</f>
        <v>20/0406</v>
      </c>
      <c r="F4" s="3">
        <f ca="1">IFERROR(__xludf.DUMMYFUNCTION("""COMPUTED_VALUE"""),8826093156)</f>
        <v>8826093156</v>
      </c>
      <c r="G4" s="1" t="str">
        <f ca="1">IFERROR(__xludf.DUMMYFUNCTION("""COMPUTED_VALUE"""),"Bihar")</f>
        <v>Bihar</v>
      </c>
      <c r="H4" s="1" t="str">
        <f ca="1">IFERROR(__xludf.DUMMYFUNCTION("""COMPUTED_VALUE"""),"Yes")</f>
        <v>Yes</v>
      </c>
      <c r="I4" s="1" t="str">
        <f ca="1">IFERROR(__xludf.DUMMYFUNCTION("""COMPUTED_VALUE"""),"Mrs.Charu Goel")</f>
        <v>Mrs.Charu Goel</v>
      </c>
      <c r="J4" s="1" t="str">
        <f ca="1">IFERROR(__xludf.DUMMYFUNCTION("""COMPUTED_VALUE"""),"5-6 hours")</f>
        <v>5-6 hours</v>
      </c>
      <c r="K4" s="1" t="str">
        <f ca="1">IFERROR(__xludf.DUMMYFUNCTION("""COMPUTED_VALUE"""),"Time saved in travelling")</f>
        <v>Time saved in travelling</v>
      </c>
      <c r="L4" s="1" t="str">
        <f ca="1">IFERROR(__xludf.DUMMYFUNCTION("""COMPUTED_VALUE"""),"Lack of physical interaction and personal touch ‘")</f>
        <v>Lack of physical interaction and personal touch ‘</v>
      </c>
      <c r="M4" s="1">
        <f ca="1">IFERROR(__xludf.DUMMYFUNCTION("""COMPUTED_VALUE"""),7)</f>
        <v>7</v>
      </c>
      <c r="N4" s="1" t="str">
        <f ca="1">IFERROR(__xludf.DUMMYFUNCTION("""COMPUTED_VALUE"""),"Blended Learning (both)")</f>
        <v>Blended Learning (both)</v>
      </c>
      <c r="O4" s="1" t="str">
        <f ca="1">IFERROR(__xludf.DUMMYFUNCTION("""COMPUTED_VALUE"""),"Compulsion due to pandemic")</f>
        <v>Compulsion due to pandemic</v>
      </c>
      <c r="P4" s="1" t="str">
        <f ca="1">IFERROR(__xludf.DUMMYFUNCTION("""COMPUTED_VALUE"""),"Yes")</f>
        <v>Yes</v>
      </c>
      <c r="Q4" s="1" t="str">
        <f ca="1">IFERROR(__xludf.DUMMYFUNCTION("""COMPUTED_VALUE"""),"Yes")</f>
        <v>Yes</v>
      </c>
      <c r="R4" s="1" t="str">
        <f ca="1">IFERROR(__xludf.DUMMYFUNCTION("""COMPUTED_VALUE"""),"Yes")</f>
        <v>Yes</v>
      </c>
      <c r="S4" s="1" t="str">
        <f ca="1">IFERROR(__xludf.DUMMYFUNCTION("""COMPUTED_VALUE"""),"No")</f>
        <v>No</v>
      </c>
      <c r="T4" s="1" t="str">
        <f ca="1">IFERROR(__xludf.DUMMYFUNCTION("""COMPUTED_VALUE"""),"Yes")</f>
        <v>Yes</v>
      </c>
      <c r="U4" s="1" t="str">
        <f ca="1">IFERROR(__xludf.DUMMYFUNCTION("""COMPUTED_VALUE"""),"Online")</f>
        <v>Online</v>
      </c>
      <c r="V4" s="1" t="str">
        <f ca="1">IFERROR(__xludf.DUMMYFUNCTION("""COMPUTED_VALUE"""),"No")</f>
        <v>No</v>
      </c>
      <c r="W4" s="1" t="str">
        <f ca="1">IFERROR(__xludf.DUMMYFUNCTION("""COMPUTED_VALUE"""),"Yes")</f>
        <v>Yes</v>
      </c>
      <c r="X4" s="1" t="str">
        <f ca="1">IFERROR(__xludf.DUMMYFUNCTION("""COMPUTED_VALUE"""),"Yes")</f>
        <v>Yes</v>
      </c>
      <c r="Y4" s="1" t="str">
        <f ca="1">IFERROR(__xludf.DUMMYFUNCTION("""COMPUTED_VALUE"""),"Yes")</f>
        <v>Yes</v>
      </c>
      <c r="Z4" s="1" t="str">
        <f ca="1">IFERROR(__xludf.DUMMYFUNCTION("""COMPUTED_VALUE"""),"No")</f>
        <v>No</v>
      </c>
      <c r="AA4" s="1" t="str">
        <f ca="1">IFERROR(__xludf.DUMMYFUNCTION("""COMPUTED_VALUE"""),"No")</f>
        <v>No</v>
      </c>
      <c r="AB4" s="1" t="str">
        <f ca="1"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C4" s="1"/>
      <c r="AD4" s="1" t="str">
        <f ca="1">IFERROR(__xludf.DUMMYFUNCTION("""COMPUTED_VALUE"""),"None")</f>
        <v>None</v>
      </c>
      <c r="AE4" s="1" t="str">
        <f ca="1">IFERROR(__xludf.DUMMYFUNCTION("""COMPUTED_VALUE"""),"None")</f>
        <v>None</v>
      </c>
      <c r="AF4" s="1" t="str">
        <f ca="1">IFERROR(__xludf.DUMMYFUNCTION("""COMPUTED_VALUE"""),"First Dose")</f>
        <v>First Dose</v>
      </c>
      <c r="AG4" s="1" t="str">
        <f ca="1">IFERROR(__xludf.DUMMYFUNCTION("""COMPUTED_VALUE"""),"Yes")</f>
        <v>Yes</v>
      </c>
    </row>
    <row r="5" spans="1:33" ht="15.75" customHeight="1" x14ac:dyDescent="0.25">
      <c r="A5" s="2">
        <f ca="1">IFERROR(__xludf.DUMMYFUNCTION("""COMPUTED_VALUE"""),44517.5154139813)</f>
        <v>44517.515413981302</v>
      </c>
      <c r="B5" s="1" t="str">
        <f ca="1">IFERROR(__xludf.DUMMYFUNCTION("""COMPUTED_VALUE"""),"hdwivedi525@gmail.com")</f>
        <v>hdwivedi525@gmail.com</v>
      </c>
      <c r="C5" s="1" t="str">
        <f ca="1">IFERROR(__xludf.DUMMYFUNCTION("""COMPUTED_VALUE"""),"HARSHITA DWIVEDI")</f>
        <v>HARSHITA DWIVEDI</v>
      </c>
      <c r="D5" s="1" t="str">
        <f ca="1">IFERROR(__xludf.DUMMYFUNCTION("""COMPUTED_VALUE"""),"B.A (P)")</f>
        <v>B.A (P)</v>
      </c>
      <c r="E5" s="1" t="str">
        <f ca="1">IFERROR(__xludf.DUMMYFUNCTION("""COMPUTED_VALUE"""),"20/0385")</f>
        <v>20/0385</v>
      </c>
      <c r="F5" s="3"/>
      <c r="G5" s="1" t="str">
        <f ca="1">IFERROR(__xludf.DUMMYFUNCTION("""COMPUTED_VALUE"""),"New Delhi")</f>
        <v>New Delhi</v>
      </c>
      <c r="H5" s="1" t="str">
        <f ca="1">IFERROR(__xludf.DUMMYFUNCTION("""COMPUTED_VALUE"""),"Yes")</f>
        <v>Yes</v>
      </c>
      <c r="I5" s="1" t="str">
        <f ca="1">IFERROR(__xludf.DUMMYFUNCTION("""COMPUTED_VALUE"""),"Dr.Charu Goel")</f>
        <v>Dr.Charu Goel</v>
      </c>
      <c r="J5" s="1" t="str">
        <f ca="1">IFERROR(__xludf.DUMMYFUNCTION("""COMPUTED_VALUE"""),"5-6 hours")</f>
        <v>5-6 hours</v>
      </c>
      <c r="K5" s="1" t="str">
        <f ca="1">IFERROR(__xludf.DUMMYFUNCTION("""COMPUTED_VALUE"""),"Time saved in travelling")</f>
        <v>Time saved in travelling</v>
      </c>
      <c r="L5" s="1" t="str">
        <f ca="1">IFERROR(__xludf.DUMMYFUNCTION("""COMPUTED_VALUE"""),"Lack of physical interaction and personal touch ‘")</f>
        <v>Lack of physical interaction and personal touch ‘</v>
      </c>
      <c r="M5" s="1">
        <f ca="1">IFERROR(__xludf.DUMMYFUNCTION("""COMPUTED_VALUE"""),5)</f>
        <v>5</v>
      </c>
      <c r="N5" s="1" t="str">
        <f ca="1">IFERROR(__xludf.DUMMYFUNCTION("""COMPUTED_VALUE"""),"Offline")</f>
        <v>Offline</v>
      </c>
      <c r="O5" s="1" t="str">
        <f ca="1">IFERROR(__xludf.DUMMYFUNCTION("""COMPUTED_VALUE"""),"Not Satisfactory")</f>
        <v>Not Satisfactory</v>
      </c>
      <c r="P5" s="1" t="str">
        <f ca="1">IFERROR(__xludf.DUMMYFUNCTION("""COMPUTED_VALUE"""),"Yes")</f>
        <v>Yes</v>
      </c>
      <c r="Q5" s="1" t="str">
        <f ca="1">IFERROR(__xludf.DUMMYFUNCTION("""COMPUTED_VALUE"""),"Yes")</f>
        <v>Yes</v>
      </c>
      <c r="R5" s="1" t="str">
        <f ca="1">IFERROR(__xludf.DUMMYFUNCTION("""COMPUTED_VALUE"""),"Yes")</f>
        <v>Yes</v>
      </c>
      <c r="S5" s="1" t="str">
        <f ca="1">IFERROR(__xludf.DUMMYFUNCTION("""COMPUTED_VALUE"""),"Yes")</f>
        <v>Yes</v>
      </c>
      <c r="T5" s="1" t="str">
        <f ca="1">IFERROR(__xludf.DUMMYFUNCTION("""COMPUTED_VALUE"""),"Yes")</f>
        <v>Yes</v>
      </c>
      <c r="U5" s="1" t="str">
        <f ca="1">IFERROR(__xludf.DUMMYFUNCTION("""COMPUTED_VALUE"""),"Online")</f>
        <v>Online</v>
      </c>
      <c r="V5" s="1" t="str">
        <f ca="1">IFERROR(__xludf.DUMMYFUNCTION("""COMPUTED_VALUE"""),"No")</f>
        <v>No</v>
      </c>
      <c r="W5" s="1" t="str">
        <f ca="1">IFERROR(__xludf.DUMMYFUNCTION("""COMPUTED_VALUE"""),"Yes")</f>
        <v>Yes</v>
      </c>
      <c r="X5" s="1" t="str">
        <f ca="1">IFERROR(__xludf.DUMMYFUNCTION("""COMPUTED_VALUE"""),"Yes")</f>
        <v>Yes</v>
      </c>
      <c r="Y5" s="1" t="str">
        <f ca="1">IFERROR(__xludf.DUMMYFUNCTION("""COMPUTED_VALUE"""),"Yes")</f>
        <v>Yes</v>
      </c>
      <c r="Z5" s="1" t="str">
        <f ca="1">IFERROR(__xludf.DUMMYFUNCTION("""COMPUTED_VALUE"""),"Reopen colleges, it'll help up")</f>
        <v>Reopen colleges, it'll help up</v>
      </c>
      <c r="AA5" s="1" t="str">
        <f ca="1">IFERROR(__xludf.DUMMYFUNCTION("""COMPUTED_VALUE"""),"Yes")</f>
        <v>Yes</v>
      </c>
      <c r="AB5" s="1" t="str">
        <f ca="1"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C5" s="1" t="str">
        <f ca="1">IFERROR(__xludf.DUMMYFUNCTION("""COMPUTED_VALUE"""),"Family &amp; friends")</f>
        <v>Family &amp; friends</v>
      </c>
      <c r="AD5" s="1" t="str">
        <f ca="1">IFERROR(__xludf.DUMMYFUNCTION("""COMPUTED_VALUE"""),"Mild: Family members ocassionally short-tempered with one another;no physical violence.")</f>
        <v>Mild: Family members ocassionally short-tempered with one another;no physical violence.</v>
      </c>
      <c r="AE5" s="1" t="str">
        <f ca="1">IFERROR(__xludf.DUMMYFUNCTION("""COMPUTED_VALUE"""),"None")</f>
        <v>None</v>
      </c>
      <c r="AF5" s="1" t="str">
        <f ca="1">IFERROR(__xludf.DUMMYFUNCTION("""COMPUTED_VALUE"""),"Second Dose")</f>
        <v>Second Dose</v>
      </c>
      <c r="AG5" s="1" t="str">
        <f ca="1">IFERROR(__xludf.DUMMYFUNCTION("""COMPUTED_VALUE"""),"Yes")</f>
        <v>Yes</v>
      </c>
    </row>
    <row r="6" spans="1:33" ht="15.75" customHeight="1" x14ac:dyDescent="0.25">
      <c r="A6" s="2">
        <f ca="1">IFERROR(__xludf.DUMMYFUNCTION("""COMPUTED_VALUE"""),44517.5173337847)</f>
        <v>44517.517333784701</v>
      </c>
      <c r="B6" s="1" t="str">
        <f ca="1">IFERROR(__xludf.DUMMYFUNCTION("""COMPUTED_VALUE"""),"udimahajan2506@gmail.com")</f>
        <v>udimahajan2506@gmail.com</v>
      </c>
      <c r="C6" s="1" t="str">
        <f ca="1">IFERROR(__xludf.DUMMYFUNCTION("""COMPUTED_VALUE"""),"Uditi mahajan")</f>
        <v>Uditi mahajan</v>
      </c>
      <c r="D6" s="1" t="str">
        <f ca="1">IFERROR(__xludf.DUMMYFUNCTION("""COMPUTED_VALUE"""),"B.A (P)")</f>
        <v>B.A (P)</v>
      </c>
      <c r="E6" s="1" t="str">
        <f ca="1">IFERROR(__xludf.DUMMYFUNCTION("""COMPUTED_VALUE"""),"20/0880")</f>
        <v>20/0880</v>
      </c>
      <c r="F6" s="3">
        <f ca="1">IFERROR(__xludf.DUMMYFUNCTION("""COMPUTED_VALUE"""),9310664138)</f>
        <v>9310664138</v>
      </c>
      <c r="G6" s="1" t="str">
        <f ca="1">IFERROR(__xludf.DUMMYFUNCTION("""COMPUTED_VALUE"""),"Delhi")</f>
        <v>Delhi</v>
      </c>
      <c r="H6" s="1" t="str">
        <f ca="1">IFERROR(__xludf.DUMMYFUNCTION("""COMPUTED_VALUE"""),"Yes")</f>
        <v>Yes</v>
      </c>
      <c r="I6" s="1" t="str">
        <f ca="1">IFERROR(__xludf.DUMMYFUNCTION("""COMPUTED_VALUE"""),"Dr Charu Goel")</f>
        <v>Dr Charu Goel</v>
      </c>
      <c r="J6" s="1" t="str">
        <f ca="1">IFERROR(__xludf.DUMMYFUNCTION("""COMPUTED_VALUE"""),"More than 6 hours")</f>
        <v>More than 6 hours</v>
      </c>
      <c r="K6" s="1" t="str">
        <f ca="1">IFERROR(__xludf.DUMMYFUNCTION("""COMPUTED_VALUE"""),"Time saved in travelling")</f>
        <v>Time saved in travelling</v>
      </c>
      <c r="L6" s="1" t="str">
        <f ca="1"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M6" s="1">
        <f ca="1">IFERROR(__xludf.DUMMYFUNCTION("""COMPUTED_VALUE"""),6)</f>
        <v>6</v>
      </c>
      <c r="N6" s="1" t="str">
        <f ca="1">IFERROR(__xludf.DUMMYFUNCTION("""COMPUTED_VALUE"""),"Blended Learning (both)")</f>
        <v>Blended Learning (both)</v>
      </c>
      <c r="O6" s="1" t="str">
        <f ca="1">IFERROR(__xludf.DUMMYFUNCTION("""COMPUTED_VALUE"""),"Satisfactory")</f>
        <v>Satisfactory</v>
      </c>
      <c r="P6" s="1" t="str">
        <f ca="1">IFERROR(__xludf.DUMMYFUNCTION("""COMPUTED_VALUE"""),"Yes")</f>
        <v>Yes</v>
      </c>
      <c r="Q6" s="1" t="str">
        <f ca="1">IFERROR(__xludf.DUMMYFUNCTION("""COMPUTED_VALUE"""),"Yes")</f>
        <v>Yes</v>
      </c>
      <c r="R6" s="1" t="str">
        <f ca="1">IFERROR(__xludf.DUMMYFUNCTION("""COMPUTED_VALUE"""),"Yes")</f>
        <v>Yes</v>
      </c>
      <c r="S6" s="1" t="str">
        <f ca="1">IFERROR(__xludf.DUMMYFUNCTION("""COMPUTED_VALUE"""),"No")</f>
        <v>No</v>
      </c>
      <c r="T6" s="1" t="str">
        <f ca="1">IFERROR(__xludf.DUMMYFUNCTION("""COMPUTED_VALUE"""),"Yes")</f>
        <v>Yes</v>
      </c>
      <c r="U6" s="1" t="str">
        <f ca="1">IFERROR(__xludf.DUMMYFUNCTION("""COMPUTED_VALUE"""),"Online")</f>
        <v>Online</v>
      </c>
      <c r="V6" s="1" t="str">
        <f ca="1">IFERROR(__xludf.DUMMYFUNCTION("""COMPUTED_VALUE"""),"Yes")</f>
        <v>Yes</v>
      </c>
      <c r="W6" s="1" t="str">
        <f ca="1">IFERROR(__xludf.DUMMYFUNCTION("""COMPUTED_VALUE"""),"Yes")</f>
        <v>Yes</v>
      </c>
      <c r="X6" s="1" t="str">
        <f ca="1">IFERROR(__xludf.DUMMYFUNCTION("""COMPUTED_VALUE"""),"Yes")</f>
        <v>Yes</v>
      </c>
      <c r="Y6" s="1" t="str">
        <f ca="1">IFERROR(__xludf.DUMMYFUNCTION("""COMPUTED_VALUE"""),"No")</f>
        <v>No</v>
      </c>
      <c r="Z6" s="1" t="str">
        <f ca="1">IFERROR(__xludf.DUMMYFUNCTION("""COMPUTED_VALUE"""),"Yes")</f>
        <v>Yes</v>
      </c>
      <c r="AA6" s="1" t="str">
        <f ca="1">IFERROR(__xludf.DUMMYFUNCTION("""COMPUTED_VALUE"""),"Yes")</f>
        <v>Yes</v>
      </c>
      <c r="AB6" s="1" t="str">
        <f ca="1"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C6" s="1" t="str">
        <f ca="1">IFERROR(__xludf.DUMMYFUNCTION("""COMPUTED_VALUE"""),"Being engage in activities which i love like cooking, dancing")</f>
        <v>Being engage in activities which i love like cooking, dancing</v>
      </c>
      <c r="AD6" s="1" t="str">
        <f ca="1">IFERROR(__xludf.DUMMYFUNCTION("""COMPUTED_VALUE"""),"Mild: Family members ocassionally short-tempered with one another;no physical violence.")</f>
        <v>Mild: Family members ocassionally short-tempered with one another;no physical violence.</v>
      </c>
      <c r="AE6" s="1"/>
      <c r="AF6" s="1" t="str">
        <f ca="1">IFERROR(__xludf.DUMMYFUNCTION("""COMPUTED_VALUE"""),"None")</f>
        <v>None</v>
      </c>
      <c r="AG6" s="1" t="str">
        <f ca="1">IFERROR(__xludf.DUMMYFUNCTION("""COMPUTED_VALUE"""),"Yes")</f>
        <v>Yes</v>
      </c>
    </row>
    <row r="7" spans="1:33" ht="15.75" customHeight="1" x14ac:dyDescent="0.25">
      <c r="A7" s="2">
        <f ca="1">IFERROR(__xludf.DUMMYFUNCTION("""COMPUTED_VALUE"""),44517.5173394213)</f>
        <v>44517.517339421298</v>
      </c>
      <c r="B7" s="1" t="str">
        <f ca="1">IFERROR(__xludf.DUMMYFUNCTION("""COMPUTED_VALUE"""),"shreya131202@gmail.com")</f>
        <v>shreya131202@gmail.com</v>
      </c>
      <c r="C7" s="1" t="str">
        <f ca="1">IFERROR(__xludf.DUMMYFUNCTION("""COMPUTED_VALUE"""),"Shreya Gupta ")</f>
        <v xml:space="preserve">Shreya Gupta </v>
      </c>
      <c r="D7" s="1" t="str">
        <f ca="1">IFERROR(__xludf.DUMMYFUNCTION("""COMPUTED_VALUE"""),"B.A (P)")</f>
        <v>B.A (P)</v>
      </c>
      <c r="E7" s="1" t="str">
        <f ca="1">IFERROR(__xludf.DUMMYFUNCTION("""COMPUTED_VALUE"""),"20/0309")</f>
        <v>20/0309</v>
      </c>
      <c r="F7" s="3">
        <f ca="1">IFERROR(__xludf.DUMMYFUNCTION("""COMPUTED_VALUE"""),9871134037)</f>
        <v>9871134037</v>
      </c>
      <c r="G7" s="1" t="str">
        <f ca="1">IFERROR(__xludf.DUMMYFUNCTION("""COMPUTED_VALUE"""),"New Delhi ")</f>
        <v xml:space="preserve">New Delhi </v>
      </c>
      <c r="H7" s="1" t="str">
        <f ca="1">IFERROR(__xludf.DUMMYFUNCTION("""COMPUTED_VALUE"""),"Yes")</f>
        <v>Yes</v>
      </c>
      <c r="I7" s="1" t="str">
        <f ca="1">IFERROR(__xludf.DUMMYFUNCTION("""COMPUTED_VALUE"""),"Dr. Charu Goel")</f>
        <v>Dr. Charu Goel</v>
      </c>
      <c r="J7" s="1" t="str">
        <f ca="1">IFERROR(__xludf.DUMMYFUNCTION("""COMPUTED_VALUE"""),"5-6 hours")</f>
        <v>5-6 hours</v>
      </c>
      <c r="K7" s="1" t="str">
        <f ca="1">IFERROR(__xludf.DUMMYFUNCTION("""COMPUTED_VALUE"""),"Time saved in travelling, Easy access to online study material")</f>
        <v>Time saved in travelling, Easy access to online study material</v>
      </c>
      <c r="L7" s="1" t="str">
        <f ca="1">IFERROR(__xludf.DUMMYFUNCTION("""COMPUTED_VALUE"""),"Students are sometimes less involved/engaged (leave the class in between)")</f>
        <v>Students are sometimes less involved/engaged (leave the class in between)</v>
      </c>
      <c r="M7" s="1">
        <f ca="1">IFERROR(__xludf.DUMMYFUNCTION("""COMPUTED_VALUE"""),7)</f>
        <v>7</v>
      </c>
      <c r="N7" s="1" t="str">
        <f ca="1">IFERROR(__xludf.DUMMYFUNCTION("""COMPUTED_VALUE"""),"Blended Learning (both)")</f>
        <v>Blended Learning (both)</v>
      </c>
      <c r="O7" s="1" t="str">
        <f ca="1">IFERROR(__xludf.DUMMYFUNCTION("""COMPUTED_VALUE"""),"Satisfactory")</f>
        <v>Satisfactory</v>
      </c>
      <c r="P7" s="1" t="str">
        <f ca="1">IFERROR(__xludf.DUMMYFUNCTION("""COMPUTED_VALUE"""),"Yes")</f>
        <v>Yes</v>
      </c>
      <c r="Q7" s="1" t="str">
        <f ca="1">IFERROR(__xludf.DUMMYFUNCTION("""COMPUTED_VALUE"""),"Yes")</f>
        <v>Yes</v>
      </c>
      <c r="R7" s="1" t="str">
        <f ca="1">IFERROR(__xludf.DUMMYFUNCTION("""COMPUTED_VALUE"""),"Yes")</f>
        <v>Yes</v>
      </c>
      <c r="S7" s="1" t="str">
        <f ca="1">IFERROR(__xludf.DUMMYFUNCTION("""COMPUTED_VALUE"""),"No")</f>
        <v>No</v>
      </c>
      <c r="T7" s="1" t="str">
        <f ca="1">IFERROR(__xludf.DUMMYFUNCTION("""COMPUTED_VALUE"""),"No")</f>
        <v>No</v>
      </c>
      <c r="U7" s="1" t="str">
        <f ca="1">IFERROR(__xludf.DUMMYFUNCTION("""COMPUTED_VALUE"""),"Online")</f>
        <v>Online</v>
      </c>
      <c r="V7" s="1" t="str">
        <f ca="1">IFERROR(__xludf.DUMMYFUNCTION("""COMPUTED_VALUE"""),"No")</f>
        <v>No</v>
      </c>
      <c r="W7" s="1" t="str">
        <f ca="1">IFERROR(__xludf.DUMMYFUNCTION("""COMPUTED_VALUE"""),"Yes")</f>
        <v>Yes</v>
      </c>
      <c r="X7" s="1" t="str">
        <f ca="1">IFERROR(__xludf.DUMMYFUNCTION("""COMPUTED_VALUE"""),"Yes")</f>
        <v>Yes</v>
      </c>
      <c r="Y7" s="1" t="str">
        <f ca="1">IFERROR(__xludf.DUMMYFUNCTION("""COMPUTED_VALUE"""),"Yes")</f>
        <v>Yes</v>
      </c>
      <c r="Z7" s="1" t="str">
        <f ca="1">IFERROR(__xludf.DUMMYFUNCTION("""COMPUTED_VALUE"""),"No")</f>
        <v>No</v>
      </c>
      <c r="AA7" s="1" t="str">
        <f ca="1">IFERROR(__xludf.DUMMYFUNCTION("""COMPUTED_VALUE"""),"No")</f>
        <v>No</v>
      </c>
      <c r="AB7" s="1" t="str">
        <f ca="1"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C7" s="1" t="str">
        <f ca="1">IFERROR(__xludf.DUMMYFUNCTION("""COMPUTED_VALUE"""),"Interacting with family members ")</f>
        <v xml:space="preserve">Interacting with family members </v>
      </c>
      <c r="AD7" s="1" t="str">
        <f ca="1">IFERROR(__xludf.DUMMYFUNCTION("""COMPUTED_VALUE"""),"Mild: Family members ocassionally short-tempered with one another;no physical violence.")</f>
        <v>Mild: Family members ocassionally short-tempered with one another;no physical violence.</v>
      </c>
      <c r="AE7" s="1" t="str">
        <f ca="1">IFERROR(__xludf.DUMMYFUNCTION("""COMPUTED_VALUE"""),"Mild: Symptoms effectively managed at home")</f>
        <v>Mild: Symptoms effectively managed at home</v>
      </c>
      <c r="AF7" s="1" t="str">
        <f ca="1">IFERROR(__xludf.DUMMYFUNCTION("""COMPUTED_VALUE"""),"Second Dose")</f>
        <v>Second Dose</v>
      </c>
      <c r="AG7" s="1" t="str">
        <f ca="1">IFERROR(__xludf.DUMMYFUNCTION("""COMPUTED_VALUE"""),"Yes")</f>
        <v>Yes</v>
      </c>
    </row>
    <row r="8" spans="1:33" ht="15.75" customHeight="1" x14ac:dyDescent="0.25">
      <c r="A8" s="2">
        <f ca="1">IFERROR(__xludf.DUMMYFUNCTION("""COMPUTED_VALUE"""),44517.5175132523)</f>
        <v>44517.5175132523</v>
      </c>
      <c r="B8" s="1" t="str">
        <f ca="1">IFERROR(__xludf.DUMMYFUNCTION("""COMPUTED_VALUE"""),"anushkanain0503@gmail.com")</f>
        <v>anushkanain0503@gmail.com</v>
      </c>
      <c r="C8" s="1" t="str">
        <f ca="1">IFERROR(__xludf.DUMMYFUNCTION("""COMPUTED_VALUE"""),"Anushka nain")</f>
        <v>Anushka nain</v>
      </c>
      <c r="D8" s="1" t="str">
        <f ca="1">IFERROR(__xludf.DUMMYFUNCTION("""COMPUTED_VALUE"""),"B.A (P)")</f>
        <v>B.A (P)</v>
      </c>
      <c r="E8" s="1" t="str">
        <f ca="1">IFERROR(__xludf.DUMMYFUNCTION("""COMPUTED_VALUE"""),"20/0900")</f>
        <v>20/0900</v>
      </c>
      <c r="F8" s="3">
        <f ca="1">IFERROR(__xludf.DUMMYFUNCTION("""COMPUTED_VALUE"""),8588075804)</f>
        <v>8588075804</v>
      </c>
      <c r="G8" s="1" t="str">
        <f ca="1">IFERROR(__xludf.DUMMYFUNCTION("""COMPUTED_VALUE"""),"Uttar pradesh")</f>
        <v>Uttar pradesh</v>
      </c>
      <c r="H8" s="1" t="str">
        <f ca="1">IFERROR(__xludf.DUMMYFUNCTION("""COMPUTED_VALUE"""),"Yes")</f>
        <v>Yes</v>
      </c>
      <c r="I8" s="1" t="str">
        <f ca="1">IFERROR(__xludf.DUMMYFUNCTION("""COMPUTED_VALUE"""),"Charu goel")</f>
        <v>Charu goel</v>
      </c>
      <c r="J8" s="1" t="str">
        <f ca="1">IFERROR(__xludf.DUMMYFUNCTION("""COMPUTED_VALUE"""),"4-5 hours")</f>
        <v>4-5 hours</v>
      </c>
      <c r="K8" s="1" t="str">
        <f ca="1">IFERROR(__xludf.DUMMYFUNCTION("""COMPUTED_VALUE"""),"Time saved in travelling, Convenience to outstation students")</f>
        <v>Time saved in travelling, Convenience to outstation students</v>
      </c>
      <c r="L8" s="1" t="str">
        <f ca="1">IFERROR(__xludf.DUMMYFUNCTION("""COMPUTED_VALUE"""),"Lack of physical interaction and personal touch ‘, Students are sometimes less involved/engaged (leave the class in between)")</f>
        <v>Lack of physical interaction and personal touch ‘, Students are sometimes less involved/engaged (leave the class in between)</v>
      </c>
      <c r="M8" s="1">
        <f ca="1">IFERROR(__xludf.DUMMYFUNCTION("""COMPUTED_VALUE"""),5)</f>
        <v>5</v>
      </c>
      <c r="N8" s="1" t="str">
        <f ca="1">IFERROR(__xludf.DUMMYFUNCTION("""COMPUTED_VALUE"""),"Blended Learning (both)")</f>
        <v>Blended Learning (both)</v>
      </c>
      <c r="O8" s="1" t="str">
        <f ca="1">IFERROR(__xludf.DUMMYFUNCTION("""COMPUTED_VALUE"""),"Compulsion due to pandemic")</f>
        <v>Compulsion due to pandemic</v>
      </c>
      <c r="P8" s="1" t="str">
        <f ca="1">IFERROR(__xludf.DUMMYFUNCTION("""COMPUTED_VALUE"""),"Yes")</f>
        <v>Yes</v>
      </c>
      <c r="Q8" s="1" t="str">
        <f ca="1">IFERROR(__xludf.DUMMYFUNCTION("""COMPUTED_VALUE"""),"Yes")</f>
        <v>Yes</v>
      </c>
      <c r="R8" s="1" t="str">
        <f ca="1">IFERROR(__xludf.DUMMYFUNCTION("""COMPUTED_VALUE"""),"Yes")</f>
        <v>Yes</v>
      </c>
      <c r="S8" s="1" t="str">
        <f ca="1">IFERROR(__xludf.DUMMYFUNCTION("""COMPUTED_VALUE"""),"Yes")</f>
        <v>Yes</v>
      </c>
      <c r="T8" s="1" t="str">
        <f ca="1">IFERROR(__xludf.DUMMYFUNCTION("""COMPUTED_VALUE"""),"No")</f>
        <v>No</v>
      </c>
      <c r="U8" s="1" t="str">
        <f ca="1">IFERROR(__xludf.DUMMYFUNCTION("""COMPUTED_VALUE"""),"Online")</f>
        <v>Online</v>
      </c>
      <c r="V8" s="1" t="str">
        <f ca="1">IFERROR(__xludf.DUMMYFUNCTION("""COMPUTED_VALUE"""),"No")</f>
        <v>No</v>
      </c>
      <c r="W8" s="1" t="str">
        <f ca="1">IFERROR(__xludf.DUMMYFUNCTION("""COMPUTED_VALUE"""),"Yes")</f>
        <v>Yes</v>
      </c>
      <c r="X8" s="1" t="str">
        <f ca="1">IFERROR(__xludf.DUMMYFUNCTION("""COMPUTED_VALUE"""),"Yes")</f>
        <v>Yes</v>
      </c>
      <c r="Y8" s="1" t="str">
        <f ca="1">IFERROR(__xludf.DUMMYFUNCTION("""COMPUTED_VALUE"""),"Yes")</f>
        <v>Yes</v>
      </c>
      <c r="Z8" s="1" t="str">
        <f ca="1">IFERROR(__xludf.DUMMYFUNCTION("""COMPUTED_VALUE"""),"No")</f>
        <v>No</v>
      </c>
      <c r="AA8" s="1" t="str">
        <f ca="1">IFERROR(__xludf.DUMMYFUNCTION("""COMPUTED_VALUE"""),"No")</f>
        <v>No</v>
      </c>
      <c r="AB8" s="1" t="str">
        <f ca="1"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C8" s="1" t="str">
        <f ca="1">IFERROR(__xludf.DUMMYFUNCTION("""COMPUTED_VALUE"""),"Listen songs , meditation , study novels")</f>
        <v>Listen songs , meditation , study novels</v>
      </c>
      <c r="AD8" s="1" t="str">
        <f ca="1">IFERROR(__xludf.DUMMYFUNCTION("""COMPUTED_VALUE"""),"Mild: Family members ocassionally short-tempered with one another;no physical violence.")</f>
        <v>Mild: Family members ocassionally short-tempered with one another;no physical violence.</v>
      </c>
      <c r="AE8" s="1" t="str">
        <f ca="1">IFERROR(__xludf.DUMMYFUNCTION("""COMPUTED_VALUE"""),"None")</f>
        <v>None</v>
      </c>
      <c r="AF8" s="1" t="str">
        <f ca="1">IFERROR(__xludf.DUMMYFUNCTION("""COMPUTED_VALUE"""),"Second Dose")</f>
        <v>Second Dose</v>
      </c>
      <c r="AG8" s="1" t="str">
        <f ca="1">IFERROR(__xludf.DUMMYFUNCTION("""COMPUTED_VALUE"""),"Yes")</f>
        <v>Yes</v>
      </c>
    </row>
    <row r="9" spans="1:33" ht="15.75" customHeight="1" x14ac:dyDescent="0.25">
      <c r="A9" s="2">
        <f ca="1">IFERROR(__xludf.DUMMYFUNCTION("""COMPUTED_VALUE"""),44517.5175874537)</f>
        <v>44517.517587453702</v>
      </c>
      <c r="B9" s="1" t="str">
        <f ca="1">IFERROR(__xludf.DUMMYFUNCTION("""COMPUTED_VALUE"""),"shreyabhardwaj816@gmail.com")</f>
        <v>shreyabhardwaj816@gmail.com</v>
      </c>
      <c r="C9" s="1" t="str">
        <f ca="1">IFERROR(__xludf.DUMMYFUNCTION("""COMPUTED_VALUE"""),"SHREYA BHARDWAJ")</f>
        <v>SHREYA BHARDWAJ</v>
      </c>
      <c r="D9" s="1" t="str">
        <f ca="1">IFERROR(__xludf.DUMMYFUNCTION("""COMPUTED_VALUE"""),"B.A (P)")</f>
        <v>B.A (P)</v>
      </c>
      <c r="E9" s="1" t="str">
        <f ca="1">IFERROR(__xludf.DUMMYFUNCTION("""COMPUTED_VALUE"""),"20/0532")</f>
        <v>20/0532</v>
      </c>
      <c r="F9" s="3">
        <f ca="1">IFERROR(__xludf.DUMMYFUNCTION("""COMPUTED_VALUE"""),8901384236)</f>
        <v>8901384236</v>
      </c>
      <c r="G9" s="1" t="str">
        <f ca="1">IFERROR(__xludf.DUMMYFUNCTION("""COMPUTED_VALUE"""),"Bahadurgarh")</f>
        <v>Bahadurgarh</v>
      </c>
      <c r="H9" s="1" t="str">
        <f ca="1">IFERROR(__xludf.DUMMYFUNCTION("""COMPUTED_VALUE"""),"Yes")</f>
        <v>Yes</v>
      </c>
      <c r="I9" s="1" t="str">
        <f ca="1">IFERROR(__xludf.DUMMYFUNCTION("""COMPUTED_VALUE"""),"Dr. Charu Goyel")</f>
        <v>Dr. Charu Goyel</v>
      </c>
      <c r="J9" s="1" t="str">
        <f ca="1">IFERROR(__xludf.DUMMYFUNCTION("""COMPUTED_VALUE"""),"5-6 hours")</f>
        <v>5-6 hours</v>
      </c>
      <c r="K9" s="1" t="str">
        <f ca="1">IFERROR(__xludf.DUMMYFUNCTION("""COMPUTED_VALUE"""),"Time saved in travelling")</f>
        <v>Time saved in travelling</v>
      </c>
      <c r="L9" s="1" t="str">
        <f ca="1">IFERROR(__xludf.DUMMYFUNCTION("""COMPUTED_VALUE"""),"Lack of physical interaction and personal touch ‘")</f>
        <v>Lack of physical interaction and personal touch ‘</v>
      </c>
      <c r="M9" s="1">
        <f ca="1">IFERROR(__xludf.DUMMYFUNCTION("""COMPUTED_VALUE"""),5)</f>
        <v>5</v>
      </c>
      <c r="N9" s="1" t="str">
        <f ca="1">IFERROR(__xludf.DUMMYFUNCTION("""COMPUTED_VALUE"""),"Blended Learning (both)")</f>
        <v>Blended Learning (both)</v>
      </c>
      <c r="O9" s="1" t="str">
        <f ca="1">IFERROR(__xludf.DUMMYFUNCTION("""COMPUTED_VALUE"""),"Compulsion due to pandemic")</f>
        <v>Compulsion due to pandemic</v>
      </c>
      <c r="P9" s="1" t="str">
        <f ca="1">IFERROR(__xludf.DUMMYFUNCTION("""COMPUTED_VALUE"""),"Yes")</f>
        <v>Yes</v>
      </c>
      <c r="Q9" s="1" t="str">
        <f ca="1">IFERROR(__xludf.DUMMYFUNCTION("""COMPUTED_VALUE"""),"Yes")</f>
        <v>Yes</v>
      </c>
      <c r="R9" s="1" t="str">
        <f ca="1">IFERROR(__xludf.DUMMYFUNCTION("""COMPUTED_VALUE"""),"Yes")</f>
        <v>Yes</v>
      </c>
      <c r="S9" s="1" t="str">
        <f ca="1">IFERROR(__xludf.DUMMYFUNCTION("""COMPUTED_VALUE"""),"No")</f>
        <v>No</v>
      </c>
      <c r="T9" s="1" t="str">
        <f ca="1">IFERROR(__xludf.DUMMYFUNCTION("""COMPUTED_VALUE"""),"Yes")</f>
        <v>Yes</v>
      </c>
      <c r="U9" s="1" t="str">
        <f ca="1">IFERROR(__xludf.DUMMYFUNCTION("""COMPUTED_VALUE"""),"Online")</f>
        <v>Online</v>
      </c>
      <c r="V9" s="1" t="str">
        <f ca="1">IFERROR(__xludf.DUMMYFUNCTION("""COMPUTED_VALUE"""),"No")</f>
        <v>No</v>
      </c>
      <c r="W9" s="1" t="str">
        <f ca="1">IFERROR(__xludf.DUMMYFUNCTION("""COMPUTED_VALUE"""),"Yes")</f>
        <v>Yes</v>
      </c>
      <c r="X9" s="1" t="str">
        <f ca="1">IFERROR(__xludf.DUMMYFUNCTION("""COMPUTED_VALUE"""),"Yes")</f>
        <v>Yes</v>
      </c>
      <c r="Y9" s="1" t="str">
        <f ca="1">IFERROR(__xludf.DUMMYFUNCTION("""COMPUTED_VALUE"""),"Yes")</f>
        <v>Yes</v>
      </c>
      <c r="Z9" s="1" t="str">
        <f ca="1">IFERROR(__xludf.DUMMYFUNCTION("""COMPUTED_VALUE"""),"Mentorship programs must be arranged ")</f>
        <v xml:space="preserve">Mentorship programs must be arranged </v>
      </c>
      <c r="AA9" s="1" t="str">
        <f ca="1">IFERROR(__xludf.DUMMYFUNCTION("""COMPUTED_VALUE"""),"Yes")</f>
        <v>Yes</v>
      </c>
      <c r="AB9" s="1" t="str">
        <f ca="1"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C9" s="1" t="str">
        <f ca="1">IFERROR(__xludf.DUMMYFUNCTION("""COMPUTED_VALUE"""),"Meditation")</f>
        <v>Meditation</v>
      </c>
      <c r="AD9" s="1" t="str">
        <f ca="1">IFERROR(__xludf.DUMMYFUNCTION("""COMPUTED_VALUE"""),"Moderate: Family members frequently short-tempered with one another;and/or children in the home getting in physical fights with one another.")</f>
        <v>Moderate: Family members frequently short-tempered with one another;and/or children in the home getting in physical fights with one another.</v>
      </c>
      <c r="AE9" s="1" t="str">
        <f ca="1">IFERROR(__xludf.DUMMYFUNCTION("""COMPUTED_VALUE"""),"None")</f>
        <v>None</v>
      </c>
      <c r="AF9" s="1" t="str">
        <f ca="1">IFERROR(__xludf.DUMMYFUNCTION("""COMPUTED_VALUE"""),"Second Dose")</f>
        <v>Second Dose</v>
      </c>
      <c r="AG9" s="1" t="str">
        <f ca="1">IFERROR(__xludf.DUMMYFUNCTION("""COMPUTED_VALUE"""),"Yes")</f>
        <v>Yes</v>
      </c>
    </row>
    <row r="10" spans="1:33" ht="15.75" customHeight="1" x14ac:dyDescent="0.25">
      <c r="A10" s="2">
        <f ca="1">IFERROR(__xludf.DUMMYFUNCTION("""COMPUTED_VALUE"""),44517.5180568055)</f>
        <v>44517.5180568055</v>
      </c>
      <c r="B10" s="1" t="str">
        <f ca="1">IFERROR(__xludf.DUMMYFUNCTION("""COMPUTED_VALUE"""),"khushitomar949@gmail.com")</f>
        <v>khushitomar949@gmail.com</v>
      </c>
      <c r="C10" s="1" t="str">
        <f ca="1">IFERROR(__xludf.DUMMYFUNCTION("""COMPUTED_VALUE"""),"Khushi tomar")</f>
        <v>Khushi tomar</v>
      </c>
      <c r="D10" s="1" t="str">
        <f ca="1">IFERROR(__xludf.DUMMYFUNCTION("""COMPUTED_VALUE"""),"B.A (P)")</f>
        <v>B.A (P)</v>
      </c>
      <c r="E10" s="1" t="str">
        <f ca="1">IFERROR(__xludf.DUMMYFUNCTION("""COMPUTED_VALUE"""),"20/0184")</f>
        <v>20/0184</v>
      </c>
      <c r="F10" s="3">
        <f ca="1">IFERROR(__xludf.DUMMYFUNCTION("""COMPUTED_VALUE"""),7974615503)</f>
        <v>7974615503</v>
      </c>
      <c r="G10" s="1" t="str">
        <f ca="1">IFERROR(__xludf.DUMMYFUNCTION("""COMPUTED_VALUE"""),"Datia , Madhya Pradesh")</f>
        <v>Datia , Madhya Pradesh</v>
      </c>
      <c r="H10" s="1" t="str">
        <f ca="1">IFERROR(__xludf.DUMMYFUNCTION("""COMPUTED_VALUE"""),"No")</f>
        <v>No</v>
      </c>
      <c r="I10" s="1" t="str">
        <f ca="1">IFERROR(__xludf.DUMMYFUNCTION("""COMPUTED_VALUE"""),"Charu goel")</f>
        <v>Charu goel</v>
      </c>
      <c r="J10" s="1" t="str">
        <f ca="1">IFERROR(__xludf.DUMMYFUNCTION("""COMPUTED_VALUE"""),"3-4 hours")</f>
        <v>3-4 hours</v>
      </c>
      <c r="K10" s="1" t="str">
        <f ca="1">IFERROR(__xludf.DUMMYFUNCTION("""COMPUTED_VALUE"""),"Other")</f>
        <v>Other</v>
      </c>
      <c r="L10" s="1" t="str">
        <f ca="1"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M10" s="1">
        <f ca="1">IFERROR(__xludf.DUMMYFUNCTION("""COMPUTED_VALUE"""),2)</f>
        <v>2</v>
      </c>
      <c r="N10" s="1" t="str">
        <f ca="1">IFERROR(__xludf.DUMMYFUNCTION("""COMPUTED_VALUE"""),"Offline")</f>
        <v>Offline</v>
      </c>
      <c r="O10" s="1" t="str">
        <f ca="1">IFERROR(__xludf.DUMMYFUNCTION("""COMPUTED_VALUE"""),"Not Satisfactory")</f>
        <v>Not Satisfactory</v>
      </c>
      <c r="P10" s="1" t="str">
        <f ca="1">IFERROR(__xludf.DUMMYFUNCTION("""COMPUTED_VALUE"""),"Yes")</f>
        <v>Yes</v>
      </c>
      <c r="Q10" s="1" t="str">
        <f ca="1">IFERROR(__xludf.DUMMYFUNCTION("""COMPUTED_VALUE"""),"Yes")</f>
        <v>Yes</v>
      </c>
      <c r="R10" s="1" t="str">
        <f ca="1">IFERROR(__xludf.DUMMYFUNCTION("""COMPUTED_VALUE"""),"Yes")</f>
        <v>Yes</v>
      </c>
      <c r="S10" s="1" t="str">
        <f ca="1">IFERROR(__xludf.DUMMYFUNCTION("""COMPUTED_VALUE"""),"No")</f>
        <v>No</v>
      </c>
      <c r="T10" s="1" t="str">
        <f ca="1">IFERROR(__xludf.DUMMYFUNCTION("""COMPUTED_VALUE"""),"Yes")</f>
        <v>Yes</v>
      </c>
      <c r="U10" s="1" t="str">
        <f ca="1">IFERROR(__xludf.DUMMYFUNCTION("""COMPUTED_VALUE"""),"Offline")</f>
        <v>Offline</v>
      </c>
      <c r="V10" s="1" t="str">
        <f ca="1">IFERROR(__xludf.DUMMYFUNCTION("""COMPUTED_VALUE"""),"No")</f>
        <v>No</v>
      </c>
      <c r="W10" s="1" t="str">
        <f ca="1">IFERROR(__xludf.DUMMYFUNCTION("""COMPUTED_VALUE"""),"Yes")</f>
        <v>Yes</v>
      </c>
      <c r="X10" s="1" t="str">
        <f ca="1">IFERROR(__xludf.DUMMYFUNCTION("""COMPUTED_VALUE"""),"Yes")</f>
        <v>Yes</v>
      </c>
      <c r="Y10" s="1" t="str">
        <f ca="1">IFERROR(__xludf.DUMMYFUNCTION("""COMPUTED_VALUE"""),"No")</f>
        <v>No</v>
      </c>
      <c r="Z10" s="1"/>
      <c r="AA10" s="1" t="str">
        <f ca="1">IFERROR(__xludf.DUMMYFUNCTION("""COMPUTED_VALUE"""),"Yes")</f>
        <v>Yes</v>
      </c>
      <c r="AB10" s="1" t="str">
        <f ca="1"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C10" s="1" t="str">
        <f ca="1">IFERROR(__xludf.DUMMYFUNCTION("""COMPUTED_VALUE"""),"None")</f>
        <v>None</v>
      </c>
      <c r="AD10" s="1" t="str">
        <f ca="1">IFERROR(__xludf.DUMMYFUNCTION("""COMPUTED_VALUE"""),"Mild: Family members ocassionally short-tempered with one another;no physical violence.")</f>
        <v>Mild: Family members ocassionally short-tempered with one another;no physical violence.</v>
      </c>
      <c r="AE10" s="1" t="str">
        <f ca="1">IFERROR(__xludf.DUMMYFUNCTION("""COMPUTED_VALUE"""),"None")</f>
        <v>None</v>
      </c>
      <c r="AF10" s="1" t="str">
        <f ca="1">IFERROR(__xludf.DUMMYFUNCTION("""COMPUTED_VALUE"""),"Second Dose")</f>
        <v>Second Dose</v>
      </c>
      <c r="AG10" s="1" t="str">
        <f ca="1">IFERROR(__xludf.DUMMYFUNCTION("""COMPUTED_VALUE"""),"Yes")</f>
        <v>Yes</v>
      </c>
    </row>
    <row r="11" spans="1:33" ht="15.75" customHeight="1" x14ac:dyDescent="0.25">
      <c r="A11" s="2">
        <f ca="1">IFERROR(__xludf.DUMMYFUNCTION("""COMPUTED_VALUE"""),44517.5185224537)</f>
        <v>44517.518522453698</v>
      </c>
      <c r="B11" s="1" t="str">
        <f ca="1">IFERROR(__xludf.DUMMYFUNCTION("""COMPUTED_VALUE"""),"kaushikkomal47@gmail.com")</f>
        <v>kaushikkomal47@gmail.com</v>
      </c>
      <c r="C11" s="1" t="str">
        <f ca="1">IFERROR(__xludf.DUMMYFUNCTION("""COMPUTED_VALUE"""),"Komal Kaushik")</f>
        <v>Komal Kaushik</v>
      </c>
      <c r="D11" s="1" t="str">
        <f ca="1">IFERROR(__xludf.DUMMYFUNCTION("""COMPUTED_VALUE"""),"B.A (P)")</f>
        <v>B.A (P)</v>
      </c>
      <c r="E11" s="1" t="str">
        <f ca="1">IFERROR(__xludf.DUMMYFUNCTION("""COMPUTED_VALUE"""),"20/0018")</f>
        <v>20/0018</v>
      </c>
      <c r="F11" s="3">
        <f ca="1">IFERROR(__xludf.DUMMYFUNCTION("""COMPUTED_VALUE"""),9911913092)</f>
        <v>9911913092</v>
      </c>
      <c r="G11" s="1" t="str">
        <f ca="1">IFERROR(__xludf.DUMMYFUNCTION("""COMPUTED_VALUE"""),"Delhi")</f>
        <v>Delhi</v>
      </c>
      <c r="H11" s="1" t="str">
        <f ca="1">IFERROR(__xludf.DUMMYFUNCTION("""COMPUTED_VALUE"""),"Yes")</f>
        <v>Yes</v>
      </c>
      <c r="I11" s="1" t="str">
        <f ca="1">IFERROR(__xludf.DUMMYFUNCTION("""COMPUTED_VALUE"""),"Dr. Charu Goel")</f>
        <v>Dr. Charu Goel</v>
      </c>
      <c r="J11" s="1" t="str">
        <f ca="1">IFERROR(__xludf.DUMMYFUNCTION("""COMPUTED_VALUE"""),"5-6 hours")</f>
        <v>5-6 hours</v>
      </c>
      <c r="K11" s="1" t="str">
        <f ca="1">IFERROR(__xludf.DUMMYFUNCTION("""COMPUTED_VALUE"""),"Time saved in travelling")</f>
        <v>Time saved in travelling</v>
      </c>
      <c r="L11" s="1" t="str">
        <f ca="1">IFERROR(__xludf.DUMMYFUNCTION("""COMPUTED_VALUE"""),"Sometimes, i feel it affects my health because i am already having myopia(eyesight weakness) and it is causing more damage to it.")</f>
        <v>Sometimes, i feel it affects my health because i am already having myopia(eyesight weakness) and it is causing more damage to it.</v>
      </c>
      <c r="M11" s="1">
        <f ca="1">IFERROR(__xludf.DUMMYFUNCTION("""COMPUTED_VALUE"""),8)</f>
        <v>8</v>
      </c>
      <c r="N11" s="1" t="str">
        <f ca="1">IFERROR(__xludf.DUMMYFUNCTION("""COMPUTED_VALUE"""),"Blended Learning (both)")</f>
        <v>Blended Learning (both)</v>
      </c>
      <c r="O11" s="1" t="str">
        <f ca="1">IFERROR(__xludf.DUMMYFUNCTION("""COMPUTED_VALUE"""),"Satisfactory")</f>
        <v>Satisfactory</v>
      </c>
      <c r="P11" s="1" t="str">
        <f ca="1">IFERROR(__xludf.DUMMYFUNCTION("""COMPUTED_VALUE"""),"Yes")</f>
        <v>Yes</v>
      </c>
      <c r="Q11" s="1" t="str">
        <f ca="1">IFERROR(__xludf.DUMMYFUNCTION("""COMPUTED_VALUE"""),"Yes")</f>
        <v>Yes</v>
      </c>
      <c r="R11" s="1" t="str">
        <f ca="1">IFERROR(__xludf.DUMMYFUNCTION("""COMPUTED_VALUE"""),"Yes")</f>
        <v>Yes</v>
      </c>
      <c r="S11" s="1" t="str">
        <f ca="1">IFERROR(__xludf.DUMMYFUNCTION("""COMPUTED_VALUE"""),"Yes")</f>
        <v>Yes</v>
      </c>
      <c r="T11" s="1" t="str">
        <f ca="1">IFERROR(__xludf.DUMMYFUNCTION("""COMPUTED_VALUE"""),"Yes")</f>
        <v>Yes</v>
      </c>
      <c r="U11" s="1" t="str">
        <f ca="1">IFERROR(__xludf.DUMMYFUNCTION("""COMPUTED_VALUE"""),"Online")</f>
        <v>Online</v>
      </c>
      <c r="V11" s="1" t="str">
        <f ca="1">IFERROR(__xludf.DUMMYFUNCTION("""COMPUTED_VALUE"""),"No")</f>
        <v>No</v>
      </c>
      <c r="W11" s="1" t="str">
        <f ca="1">IFERROR(__xludf.DUMMYFUNCTION("""COMPUTED_VALUE"""),"Yes")</f>
        <v>Yes</v>
      </c>
      <c r="X11" s="1" t="str">
        <f ca="1">IFERROR(__xludf.DUMMYFUNCTION("""COMPUTED_VALUE"""),"Yes")</f>
        <v>Yes</v>
      </c>
      <c r="Y11" s="1" t="str">
        <f ca="1">IFERROR(__xludf.DUMMYFUNCTION("""COMPUTED_VALUE"""),"Yes")</f>
        <v>Yes</v>
      </c>
      <c r="Z11" s="1"/>
      <c r="AA11" s="1" t="str">
        <f ca="1">IFERROR(__xludf.DUMMYFUNCTION("""COMPUTED_VALUE"""),"Yes...for academic matters")</f>
        <v>Yes...for academic matters</v>
      </c>
      <c r="AB11" s="1" t="str">
        <f ca="1"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C11" s="1" t="str">
        <f ca="1">IFERROR(__xludf.DUMMYFUNCTION("""COMPUTED_VALUE"""),"Try to avoid news which can leads to anxiety and try to be in a healthy routine.")</f>
        <v>Try to avoid news which can leads to anxiety and try to be in a healthy routine.</v>
      </c>
      <c r="AD11" s="1" t="str">
        <f ca="1">IFERROR(__xludf.DUMMYFUNCTION("""COMPUTED_VALUE"""),"None")</f>
        <v>None</v>
      </c>
      <c r="AE11" s="1" t="str">
        <f ca="1">IFERROR(__xludf.DUMMYFUNCTION("""COMPUTED_VALUE"""),"None")</f>
        <v>None</v>
      </c>
      <c r="AF11" s="1" t="str">
        <f ca="1">IFERROR(__xludf.DUMMYFUNCTION("""COMPUTED_VALUE"""),"Second Dose")</f>
        <v>Second Dose</v>
      </c>
      <c r="AG11" s="1" t="str">
        <f ca="1">IFERROR(__xludf.DUMMYFUNCTION("""COMPUTED_VALUE"""),"Yes")</f>
        <v>Yes</v>
      </c>
    </row>
    <row r="12" spans="1:33" ht="15.75" customHeight="1" x14ac:dyDescent="0.25">
      <c r="A12" s="2">
        <f ca="1">IFERROR(__xludf.DUMMYFUNCTION("""COMPUTED_VALUE"""),44517.5186694097)</f>
        <v>44517.518669409699</v>
      </c>
      <c r="B12" s="1" t="str">
        <f ca="1">IFERROR(__xludf.DUMMYFUNCTION("""COMPUTED_VALUE"""),"ptiwari1173@gmail.com")</f>
        <v>ptiwari1173@gmail.com</v>
      </c>
      <c r="C12" s="1" t="str">
        <f ca="1">IFERROR(__xludf.DUMMYFUNCTION("""COMPUTED_VALUE"""),"Paribhasha Tiwari")</f>
        <v>Paribhasha Tiwari</v>
      </c>
      <c r="D12" s="1" t="str">
        <f ca="1">IFERROR(__xludf.DUMMYFUNCTION("""COMPUTED_VALUE"""),"B.A (P)")</f>
        <v>B.A (P)</v>
      </c>
      <c r="E12" s="1" t="str">
        <f ca="1">IFERROR(__xludf.DUMMYFUNCTION("""COMPUTED_VALUE"""),"20/0905")</f>
        <v>20/0905</v>
      </c>
      <c r="F12" s="3">
        <f ca="1">IFERROR(__xludf.DUMMYFUNCTION("""COMPUTED_VALUE"""),9650881558)</f>
        <v>9650881558</v>
      </c>
      <c r="G12" s="1" t="str">
        <f ca="1">IFERROR(__xludf.DUMMYFUNCTION("""COMPUTED_VALUE"""),"Delhi")</f>
        <v>Delhi</v>
      </c>
      <c r="H12" s="1" t="str">
        <f ca="1">IFERROR(__xludf.DUMMYFUNCTION("""COMPUTED_VALUE"""),"Yes")</f>
        <v>Yes</v>
      </c>
      <c r="I12" s="1" t="str">
        <f ca="1">IFERROR(__xludf.DUMMYFUNCTION("""COMPUTED_VALUE"""),"Dr. Charu Goel")</f>
        <v>Dr. Charu Goel</v>
      </c>
      <c r="J12" s="1" t="str">
        <f ca="1">IFERROR(__xludf.DUMMYFUNCTION("""COMPUTED_VALUE"""),"4-5 hours")</f>
        <v>4-5 hours</v>
      </c>
      <c r="K12" s="1" t="str">
        <f ca="1">IFERROR(__xludf.DUMMYFUNCTION("""COMPUTED_VALUE"""),"Time saved in travelling, Convenience to outstation students, Other")</f>
        <v>Time saved in travelling, Convenience to outstation students, Other</v>
      </c>
      <c r="L12" s="1" t="str">
        <f ca="1">IFERROR(__xludf.DUMMYFUNCTION("""COMPUTED_VALUE"""),"Network related disruptions, Lack of physical interaction and personal touch ‘, Students are sometimes less involved/engaged (leave the class in between), Mental pressure due to being more engaged with phones and laptops")</f>
        <v>Network related disruptions, Lack of physical interaction and personal touch ‘, Students are sometimes less involved/engaged (leave the class in between), Mental pressure due to being more engaged with phones and laptops</v>
      </c>
      <c r="M12" s="1">
        <f ca="1">IFERROR(__xludf.DUMMYFUNCTION("""COMPUTED_VALUE"""),5)</f>
        <v>5</v>
      </c>
      <c r="N12" s="1" t="str">
        <f ca="1">IFERROR(__xludf.DUMMYFUNCTION("""COMPUTED_VALUE"""),"Blended Learning (both)")</f>
        <v>Blended Learning (both)</v>
      </c>
      <c r="O12" s="1" t="str">
        <f ca="1">IFERROR(__xludf.DUMMYFUNCTION("""COMPUTED_VALUE"""),"Compulsion due to pandemic")</f>
        <v>Compulsion due to pandemic</v>
      </c>
      <c r="P12" s="1" t="str">
        <f ca="1">IFERROR(__xludf.DUMMYFUNCTION("""COMPUTED_VALUE"""),"Yes")</f>
        <v>Yes</v>
      </c>
      <c r="Q12" s="1" t="str">
        <f ca="1">IFERROR(__xludf.DUMMYFUNCTION("""COMPUTED_VALUE"""),"Yes")</f>
        <v>Yes</v>
      </c>
      <c r="R12" s="1" t="str">
        <f ca="1">IFERROR(__xludf.DUMMYFUNCTION("""COMPUTED_VALUE"""),"Yes")</f>
        <v>Yes</v>
      </c>
      <c r="S12" s="1" t="str">
        <f ca="1">IFERROR(__xludf.DUMMYFUNCTION("""COMPUTED_VALUE"""),"Yes")</f>
        <v>Yes</v>
      </c>
      <c r="T12" s="1" t="str">
        <f ca="1">IFERROR(__xludf.DUMMYFUNCTION("""COMPUTED_VALUE"""),"Yes")</f>
        <v>Yes</v>
      </c>
      <c r="U12" s="1" t="str">
        <f ca="1">IFERROR(__xludf.DUMMYFUNCTION("""COMPUTED_VALUE"""),"Offline")</f>
        <v>Offline</v>
      </c>
      <c r="V12" s="1" t="str">
        <f ca="1">IFERROR(__xludf.DUMMYFUNCTION("""COMPUTED_VALUE"""),"Yes")</f>
        <v>Yes</v>
      </c>
      <c r="W12" s="1" t="str">
        <f ca="1">IFERROR(__xludf.DUMMYFUNCTION("""COMPUTED_VALUE"""),"Yes")</f>
        <v>Yes</v>
      </c>
      <c r="X12" s="1" t="str">
        <f ca="1">IFERROR(__xludf.DUMMYFUNCTION("""COMPUTED_VALUE"""),"Yes")</f>
        <v>Yes</v>
      </c>
      <c r="Y12" s="1" t="str">
        <f ca="1">IFERROR(__xludf.DUMMYFUNCTION("""COMPUTED_VALUE"""),"Yes")</f>
        <v>Yes</v>
      </c>
      <c r="Z12" s="1" t="str">
        <f ca="1">IFERROR(__xludf.DUMMYFUNCTION("""COMPUTED_VALUE"""),"Not really")</f>
        <v>Not really</v>
      </c>
      <c r="AA12" s="1" t="str">
        <f ca="1">IFERROR(__xludf.DUMMYFUNCTION("""COMPUTED_VALUE"""),"Yes, sometimes")</f>
        <v>Yes, sometimes</v>
      </c>
      <c r="AB12" s="1" t="str">
        <f ca="1"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C12" s="1" t="str">
        <f ca="1">IFERROR(__xludf.DUMMYFUNCTION("""COMPUTED_VALUE"""),"Meditation and physical activities")</f>
        <v>Meditation and physical activities</v>
      </c>
      <c r="AD12" s="1" t="str">
        <f ca="1">IFERROR(__xludf.DUMMYFUNCTION("""COMPUTED_VALUE"""),"None")</f>
        <v>None</v>
      </c>
      <c r="AE12" s="1" t="str">
        <f ca="1">IFERROR(__xludf.DUMMYFUNCTION("""COMPUTED_VALUE"""),"Mild: Symptoms effectively managed at home")</f>
        <v>Mild: Symptoms effectively managed at home</v>
      </c>
      <c r="AF12" s="1" t="str">
        <f ca="1">IFERROR(__xludf.DUMMYFUNCTION("""COMPUTED_VALUE"""),"First Dose")</f>
        <v>First Dose</v>
      </c>
      <c r="AG12" s="1" t="str">
        <f ca="1">IFERROR(__xludf.DUMMYFUNCTION("""COMPUTED_VALUE"""),"Yes")</f>
        <v>Yes</v>
      </c>
    </row>
    <row r="13" spans="1:33" ht="15.75" customHeight="1" x14ac:dyDescent="0.25">
      <c r="A13" s="2">
        <f ca="1">IFERROR(__xludf.DUMMYFUNCTION("""COMPUTED_VALUE"""),44517.5192230092)</f>
        <v>44517.5192230092</v>
      </c>
      <c r="B13" s="1" t="str">
        <f ca="1">IFERROR(__xludf.DUMMYFUNCTION("""COMPUTED_VALUE"""),"pridhibedi14@gmail.com")</f>
        <v>pridhibedi14@gmail.com</v>
      </c>
      <c r="C13" s="1" t="str">
        <f ca="1">IFERROR(__xludf.DUMMYFUNCTION("""COMPUTED_VALUE"""),"Pridhi Bedi")</f>
        <v>Pridhi Bedi</v>
      </c>
      <c r="D13" s="1" t="str">
        <f ca="1">IFERROR(__xludf.DUMMYFUNCTION("""COMPUTED_VALUE"""),"B.A (P)")</f>
        <v>B.A (P)</v>
      </c>
      <c r="E13" s="1" t="str">
        <f ca="1">IFERROR(__xludf.DUMMYFUNCTION("""COMPUTED_VALUE"""),"20/0382")</f>
        <v>20/0382</v>
      </c>
      <c r="F13" s="3">
        <f ca="1">IFERROR(__xludf.DUMMYFUNCTION("""COMPUTED_VALUE"""),9911032835)</f>
        <v>9911032835</v>
      </c>
      <c r="G13" s="1" t="str">
        <f ca="1">IFERROR(__xludf.DUMMYFUNCTION("""COMPUTED_VALUE"""),"Delhi")</f>
        <v>Delhi</v>
      </c>
      <c r="H13" s="1" t="str">
        <f ca="1">IFERROR(__xludf.DUMMYFUNCTION("""COMPUTED_VALUE"""),"Yes")</f>
        <v>Yes</v>
      </c>
      <c r="I13" s="1" t="str">
        <f ca="1">IFERROR(__xludf.DUMMYFUNCTION("""COMPUTED_VALUE"""),"Dr. Charu Goel")</f>
        <v>Dr. Charu Goel</v>
      </c>
      <c r="J13" s="1" t="str">
        <f ca="1">IFERROR(__xludf.DUMMYFUNCTION("""COMPUTED_VALUE"""),"More than 6 hours")</f>
        <v>More than 6 hours</v>
      </c>
      <c r="K13" s="1" t="str">
        <f ca="1">IFERROR(__xludf.DUMMYFUNCTION("""COMPUTED_VALUE"""),"Time saved in travelling")</f>
        <v>Time saved in travelling</v>
      </c>
      <c r="L13" s="1" t="str">
        <f ca="1">IFERROR(__xludf.DUMMYFUNCTION("""COMPUTED_VALUE"""),"Lack of physical interaction and personal touch ‘")</f>
        <v>Lack of physical interaction and personal touch ‘</v>
      </c>
      <c r="M13" s="1">
        <f ca="1">IFERROR(__xludf.DUMMYFUNCTION("""COMPUTED_VALUE"""),6)</f>
        <v>6</v>
      </c>
      <c r="N13" s="1" t="str">
        <f ca="1">IFERROR(__xludf.DUMMYFUNCTION("""COMPUTED_VALUE"""),"Offline")</f>
        <v>Offline</v>
      </c>
      <c r="O13" s="1" t="str">
        <f ca="1">IFERROR(__xludf.DUMMYFUNCTION("""COMPUTED_VALUE"""),"Compulsion due to pandemic")</f>
        <v>Compulsion due to pandemic</v>
      </c>
      <c r="P13" s="1" t="str">
        <f ca="1">IFERROR(__xludf.DUMMYFUNCTION("""COMPUTED_VALUE"""),"Yes")</f>
        <v>Yes</v>
      </c>
      <c r="Q13" s="1" t="str">
        <f ca="1">IFERROR(__xludf.DUMMYFUNCTION("""COMPUTED_VALUE"""),"Yes")</f>
        <v>Yes</v>
      </c>
      <c r="R13" s="1" t="str">
        <f ca="1">IFERROR(__xludf.DUMMYFUNCTION("""COMPUTED_VALUE"""),"Yes")</f>
        <v>Yes</v>
      </c>
      <c r="S13" s="1" t="str">
        <f ca="1">IFERROR(__xludf.DUMMYFUNCTION("""COMPUTED_VALUE"""),"Yes")</f>
        <v>Yes</v>
      </c>
      <c r="T13" s="1" t="str">
        <f ca="1">IFERROR(__xludf.DUMMYFUNCTION("""COMPUTED_VALUE"""),"Yes")</f>
        <v>Yes</v>
      </c>
      <c r="U13" s="1" t="str">
        <f ca="1">IFERROR(__xludf.DUMMYFUNCTION("""COMPUTED_VALUE"""),"Offline")</f>
        <v>Offline</v>
      </c>
      <c r="V13" s="1" t="str">
        <f ca="1">IFERROR(__xludf.DUMMYFUNCTION("""COMPUTED_VALUE"""),"No")</f>
        <v>No</v>
      </c>
      <c r="W13" s="1" t="str">
        <f ca="1">IFERROR(__xludf.DUMMYFUNCTION("""COMPUTED_VALUE"""),"Yes")</f>
        <v>Yes</v>
      </c>
      <c r="X13" s="1" t="str">
        <f ca="1">IFERROR(__xludf.DUMMYFUNCTION("""COMPUTED_VALUE"""),"Yes")</f>
        <v>Yes</v>
      </c>
      <c r="Y13" s="1" t="str">
        <f ca="1">IFERROR(__xludf.DUMMYFUNCTION("""COMPUTED_VALUE"""),"Yes")</f>
        <v>Yes</v>
      </c>
      <c r="Z13" s="1" t="str">
        <f ca="1">IFERROR(__xludf.DUMMYFUNCTION("""COMPUTED_VALUE"""),"No")</f>
        <v>No</v>
      </c>
      <c r="AA13" s="1" t="str">
        <f ca="1">IFERROR(__xludf.DUMMYFUNCTION("""COMPUTED_VALUE"""),"No")</f>
        <v>No</v>
      </c>
      <c r="AB13" s="1" t="str">
        <f ca="1"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C13" s="1" t="str">
        <f ca="1">IFERROR(__xludf.DUMMYFUNCTION("""COMPUTED_VALUE"""),"Yoga")</f>
        <v>Yoga</v>
      </c>
      <c r="AD13" s="1" t="str">
        <f ca="1">IFERROR(__xludf.DUMMYFUNCTION("""COMPUTED_VALUE"""),"None")</f>
        <v>None</v>
      </c>
      <c r="AE13" s="1" t="str">
        <f ca="1">IFERROR(__xludf.DUMMYFUNCTION("""COMPUTED_VALUE"""),"None")</f>
        <v>None</v>
      </c>
      <c r="AF13" s="1" t="str">
        <f ca="1">IFERROR(__xludf.DUMMYFUNCTION("""COMPUTED_VALUE"""),"Second Dose")</f>
        <v>Second Dose</v>
      </c>
      <c r="AG13" s="1" t="str">
        <f ca="1">IFERROR(__xludf.DUMMYFUNCTION("""COMPUTED_VALUE"""),"Yes")</f>
        <v>Yes</v>
      </c>
    </row>
    <row r="14" spans="1:33" ht="15.75" customHeight="1" x14ac:dyDescent="0.25">
      <c r="A14" s="2">
        <f ca="1">IFERROR(__xludf.DUMMYFUNCTION("""COMPUTED_VALUE"""),44517.5195923148)</f>
        <v>44517.519592314799</v>
      </c>
      <c r="B14" s="1" t="str">
        <f ca="1">IFERROR(__xludf.DUMMYFUNCTION("""COMPUTED_VALUE"""),"01sakshi2003@gmail.com")</f>
        <v>01sakshi2003@gmail.com</v>
      </c>
      <c r="C14" s="1" t="str">
        <f ca="1">IFERROR(__xludf.DUMMYFUNCTION("""COMPUTED_VALUE"""),"Sakshi ")</f>
        <v xml:space="preserve">Sakshi </v>
      </c>
      <c r="D14" s="1" t="str">
        <f ca="1">IFERROR(__xludf.DUMMYFUNCTION("""COMPUTED_VALUE"""),"B.A (P)")</f>
        <v>B.A (P)</v>
      </c>
      <c r="E14" s="1" t="str">
        <f ca="1">IFERROR(__xludf.DUMMYFUNCTION("""COMPUTED_VALUE"""),"20/0589 ")</f>
        <v xml:space="preserve">20/0589 </v>
      </c>
      <c r="F14" s="3">
        <f ca="1">IFERROR(__xludf.DUMMYFUNCTION("""COMPUTED_VALUE"""),9315236138)</f>
        <v>9315236138</v>
      </c>
      <c r="G14" s="1" t="str">
        <f ca="1">IFERROR(__xludf.DUMMYFUNCTION("""COMPUTED_VALUE"""),"Uttar Pradesh (Ghaziabad) ")</f>
        <v xml:space="preserve">Uttar Pradesh (Ghaziabad) </v>
      </c>
      <c r="H14" s="1" t="str">
        <f ca="1">IFERROR(__xludf.DUMMYFUNCTION("""COMPUTED_VALUE"""),"Yes")</f>
        <v>Yes</v>
      </c>
      <c r="I14" s="1" t="str">
        <f ca="1">IFERROR(__xludf.DUMMYFUNCTION("""COMPUTED_VALUE""")," Dr. Charu Goel")</f>
        <v xml:space="preserve"> Dr. Charu Goel</v>
      </c>
      <c r="J14" s="1" t="str">
        <f ca="1">IFERROR(__xludf.DUMMYFUNCTION("""COMPUTED_VALUE"""),"4-5 hours")</f>
        <v>4-5 hours</v>
      </c>
      <c r="K14" s="1" t="str">
        <f ca="1">IFERROR(__xludf.DUMMYFUNCTION("""COMPUTED_VALUE"""),"Time saved in travelling")</f>
        <v>Time saved in travelling</v>
      </c>
      <c r="L14" s="1" t="str">
        <f ca="1"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M14" s="1">
        <f ca="1">IFERROR(__xludf.DUMMYFUNCTION("""COMPUTED_VALUE"""),5)</f>
        <v>5</v>
      </c>
      <c r="N14" s="1" t="str">
        <f ca="1">IFERROR(__xludf.DUMMYFUNCTION("""COMPUTED_VALUE"""),"Blended Learning (both)")</f>
        <v>Blended Learning (both)</v>
      </c>
      <c r="O14" s="1" t="str">
        <f ca="1">IFERROR(__xludf.DUMMYFUNCTION("""COMPUTED_VALUE"""),"Not Satisfactory")</f>
        <v>Not Satisfactory</v>
      </c>
      <c r="P14" s="1" t="str">
        <f ca="1">IFERROR(__xludf.DUMMYFUNCTION("""COMPUTED_VALUE"""),"Yes")</f>
        <v>Yes</v>
      </c>
      <c r="Q14" s="1" t="str">
        <f ca="1">IFERROR(__xludf.DUMMYFUNCTION("""COMPUTED_VALUE"""),"Yes")</f>
        <v>Yes</v>
      </c>
      <c r="R14" s="1" t="str">
        <f ca="1">IFERROR(__xludf.DUMMYFUNCTION("""COMPUTED_VALUE"""),"Yes")</f>
        <v>Yes</v>
      </c>
      <c r="S14" s="1" t="str">
        <f ca="1">IFERROR(__xludf.DUMMYFUNCTION("""COMPUTED_VALUE"""),"No")</f>
        <v>No</v>
      </c>
      <c r="T14" s="1" t="str">
        <f ca="1">IFERROR(__xludf.DUMMYFUNCTION("""COMPUTED_VALUE"""),"Yes")</f>
        <v>Yes</v>
      </c>
      <c r="U14" s="1" t="str">
        <f ca="1">IFERROR(__xludf.DUMMYFUNCTION("""COMPUTED_VALUE"""),"Online")</f>
        <v>Online</v>
      </c>
      <c r="V14" s="1" t="str">
        <f ca="1">IFERROR(__xludf.DUMMYFUNCTION("""COMPUTED_VALUE"""),"No")</f>
        <v>No</v>
      </c>
      <c r="W14" s="1" t="str">
        <f ca="1">IFERROR(__xludf.DUMMYFUNCTION("""COMPUTED_VALUE"""),"Yes")</f>
        <v>Yes</v>
      </c>
      <c r="X14" s="1" t="str">
        <f ca="1">IFERROR(__xludf.DUMMYFUNCTION("""COMPUTED_VALUE"""),"Yes")</f>
        <v>Yes</v>
      </c>
      <c r="Y14" s="1" t="str">
        <f ca="1">IFERROR(__xludf.DUMMYFUNCTION("""COMPUTED_VALUE"""),"Yes")</f>
        <v>Yes</v>
      </c>
      <c r="Z14" s="1" t="str">
        <f ca="1">IFERROR(__xludf.DUMMYFUNCTION("""COMPUTED_VALUE"""),"Yes ")</f>
        <v xml:space="preserve">Yes </v>
      </c>
      <c r="AA14" s="1" t="str">
        <f ca="1">IFERROR(__xludf.DUMMYFUNCTION("""COMPUTED_VALUE"""),"Sometimes")</f>
        <v>Sometimes</v>
      </c>
      <c r="AB14" s="1" t="str">
        <f ca="1"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C14" s="1" t="str">
        <f ca="1">IFERROR(__xludf.DUMMYFUNCTION("""COMPUTED_VALUE"""),"Spending time with family, following meditation and yoga... ")</f>
        <v xml:space="preserve">Spending time with family, following meditation and yoga... </v>
      </c>
      <c r="AD14" s="1" t="str">
        <f ca="1">IFERROR(__xludf.DUMMYFUNCTION("""COMPUTED_VALUE"""),"None")</f>
        <v>None</v>
      </c>
      <c r="AE14" s="1" t="str">
        <f ca="1">IFERROR(__xludf.DUMMYFUNCTION("""COMPUTED_VALUE"""),"None")</f>
        <v>None</v>
      </c>
      <c r="AF14" s="1" t="str">
        <f ca="1">IFERROR(__xludf.DUMMYFUNCTION("""COMPUTED_VALUE"""),"Second Dose")</f>
        <v>Second Dose</v>
      </c>
      <c r="AG14" s="1" t="str">
        <f ca="1">IFERROR(__xludf.DUMMYFUNCTION("""COMPUTED_VALUE"""),"Yes")</f>
        <v>Yes</v>
      </c>
    </row>
    <row r="15" spans="1:33" ht="15.75" customHeight="1" x14ac:dyDescent="0.25">
      <c r="A15" s="2">
        <f ca="1">IFERROR(__xludf.DUMMYFUNCTION("""COMPUTED_VALUE"""),44517.5201343981)</f>
        <v>44517.520134398103</v>
      </c>
      <c r="B15" s="1" t="str">
        <f ca="1">IFERROR(__xludf.DUMMYFUNCTION("""COMPUTED_VALUE"""),"khushboomalik931153@gmail.com")</f>
        <v>khushboomalik931153@gmail.com</v>
      </c>
      <c r="C15" s="1" t="str">
        <f ca="1">IFERROR(__xludf.DUMMYFUNCTION("""COMPUTED_VALUE"""),"Khushboo")</f>
        <v>Khushboo</v>
      </c>
      <c r="D15" s="1" t="str">
        <f ca="1">IFERROR(__xludf.DUMMYFUNCTION("""COMPUTED_VALUE"""),"B.A (P)")</f>
        <v>B.A (P)</v>
      </c>
      <c r="E15" s="1" t="str">
        <f ca="1">IFERROR(__xludf.DUMMYFUNCTION("""COMPUTED_VALUE"""),"20/0490")</f>
        <v>20/0490</v>
      </c>
      <c r="F15" s="3">
        <f ca="1">IFERROR(__xludf.DUMMYFUNCTION("""COMPUTED_VALUE"""),9311532980)</f>
        <v>9311532980</v>
      </c>
      <c r="G15" s="1" t="str">
        <f ca="1">IFERROR(__xludf.DUMMYFUNCTION("""COMPUTED_VALUE"""),"Delhi")</f>
        <v>Delhi</v>
      </c>
      <c r="H15" s="1" t="str">
        <f ca="1">IFERROR(__xludf.DUMMYFUNCTION("""COMPUTED_VALUE"""),"Yes")</f>
        <v>Yes</v>
      </c>
      <c r="I15" s="1" t="str">
        <f ca="1">IFERROR(__xludf.DUMMYFUNCTION("""COMPUTED_VALUE""")," Dr.Charu goel")</f>
        <v xml:space="preserve"> Dr.Charu goel</v>
      </c>
      <c r="J15" s="1" t="str">
        <f ca="1">IFERROR(__xludf.DUMMYFUNCTION("""COMPUTED_VALUE"""),"5-6 hours")</f>
        <v>5-6 hours</v>
      </c>
      <c r="K15" s="1" t="str">
        <f ca="1">IFERROR(__xludf.DUMMYFUNCTION("""COMPUTED_VALUE"""),"Time saved in travelling")</f>
        <v>Time saved in travelling</v>
      </c>
      <c r="L15" s="1" t="str">
        <f ca="1">IFERROR(__xludf.DUMMYFUNCTION("""COMPUTED_VALUE"""),"Network related disruptions")</f>
        <v>Network related disruptions</v>
      </c>
      <c r="M15" s="1">
        <f ca="1">IFERROR(__xludf.DUMMYFUNCTION("""COMPUTED_VALUE"""),9)</f>
        <v>9</v>
      </c>
      <c r="N15" s="1" t="str">
        <f ca="1">IFERROR(__xludf.DUMMYFUNCTION("""COMPUTED_VALUE"""),"Blended Learning (both)")</f>
        <v>Blended Learning (both)</v>
      </c>
      <c r="O15" s="1" t="str">
        <f ca="1">IFERROR(__xludf.DUMMYFUNCTION("""COMPUTED_VALUE"""),"Satisfactory")</f>
        <v>Satisfactory</v>
      </c>
      <c r="P15" s="1" t="str">
        <f ca="1">IFERROR(__xludf.DUMMYFUNCTION("""COMPUTED_VALUE"""),"Yes")</f>
        <v>Yes</v>
      </c>
      <c r="Q15" s="1" t="str">
        <f ca="1">IFERROR(__xludf.DUMMYFUNCTION("""COMPUTED_VALUE"""),"Yes")</f>
        <v>Yes</v>
      </c>
      <c r="R15" s="1" t="str">
        <f ca="1">IFERROR(__xludf.DUMMYFUNCTION("""COMPUTED_VALUE"""),"Yes")</f>
        <v>Yes</v>
      </c>
      <c r="S15" s="1" t="str">
        <f ca="1">IFERROR(__xludf.DUMMYFUNCTION("""COMPUTED_VALUE"""),"Yes")</f>
        <v>Yes</v>
      </c>
      <c r="T15" s="1" t="str">
        <f ca="1">IFERROR(__xludf.DUMMYFUNCTION("""COMPUTED_VALUE"""),"Yes")</f>
        <v>Yes</v>
      </c>
      <c r="U15" s="1" t="str">
        <f ca="1">IFERROR(__xludf.DUMMYFUNCTION("""COMPUTED_VALUE"""),"Online")</f>
        <v>Online</v>
      </c>
      <c r="V15" s="1" t="str">
        <f ca="1">IFERROR(__xludf.DUMMYFUNCTION("""COMPUTED_VALUE"""),"No")</f>
        <v>No</v>
      </c>
      <c r="W15" s="1" t="str">
        <f ca="1">IFERROR(__xludf.DUMMYFUNCTION("""COMPUTED_VALUE"""),"Yes")</f>
        <v>Yes</v>
      </c>
      <c r="X15" s="1" t="str">
        <f ca="1">IFERROR(__xludf.DUMMYFUNCTION("""COMPUTED_VALUE"""),"Yes")</f>
        <v>Yes</v>
      </c>
      <c r="Y15" s="1" t="str">
        <f ca="1">IFERROR(__xludf.DUMMYFUNCTION("""COMPUTED_VALUE"""),"Yes")</f>
        <v>Yes</v>
      </c>
      <c r="Z15" s="1" t="str">
        <f ca="1">IFERROR(__xludf.DUMMYFUNCTION("""COMPUTED_VALUE"""),"No")</f>
        <v>No</v>
      </c>
      <c r="AA15" s="1" t="str">
        <f ca="1">IFERROR(__xludf.DUMMYFUNCTION("""COMPUTED_VALUE"""),"No")</f>
        <v>No</v>
      </c>
      <c r="AB15" s="1" t="str">
        <f ca="1">IFERROR(__xludf.DUMMYFUNCTION("""COMPUTED_VALUE"""),"Severe: Persistent worries and/or severe stress-related symptoms (e.g,. feel extremely anxious, sad and/or angry; severe/frequent trouble sleeping)")</f>
        <v>Severe: Persistent worries and/or severe stress-related symptoms (e.g,. feel extremely anxious, sad and/or angry; severe/frequent trouble sleeping)</v>
      </c>
      <c r="AC15" s="1" t="str">
        <f ca="1">IFERROR(__xludf.DUMMYFUNCTION("""COMPUTED_VALUE"""),"Maditation, yoga and listening music is very helpful for deal with stress.")</f>
        <v>Maditation, yoga and listening music is very helpful for deal with stress.</v>
      </c>
      <c r="AD15" s="1" t="str">
        <f ca="1">IFERROR(__xludf.DUMMYFUNCTION("""COMPUTED_VALUE"""),"Moderate: Family members frequently short-tempered with one another;and/or children in the home getting in physical fights with one another.")</f>
        <v>Moderate: Family members frequently short-tempered with one another;and/or children in the home getting in physical fights with one another.</v>
      </c>
      <c r="AE15" s="1" t="str">
        <f ca="1">IFERROR(__xludf.DUMMYFUNCTION("""COMPUTED_VALUE"""),"None")</f>
        <v>None</v>
      </c>
      <c r="AF15" s="1" t="str">
        <f ca="1">IFERROR(__xludf.DUMMYFUNCTION("""COMPUTED_VALUE"""),"First Dose")</f>
        <v>First Dose</v>
      </c>
      <c r="AG15" s="1" t="str">
        <f ca="1">IFERROR(__xludf.DUMMYFUNCTION("""COMPUTED_VALUE"""),"Yes")</f>
        <v>Yes</v>
      </c>
    </row>
    <row r="16" spans="1:33" ht="15.75" customHeight="1" x14ac:dyDescent="0.25">
      <c r="A16" s="2">
        <f ca="1">IFERROR(__xludf.DUMMYFUNCTION("""COMPUTED_VALUE"""),44517.5215085069)</f>
        <v>44517.521508506899</v>
      </c>
      <c r="B16" s="1" t="str">
        <f ca="1">IFERROR(__xludf.DUMMYFUNCTION("""COMPUTED_VALUE"""),"nehakri848133@gmail.com")</f>
        <v>nehakri848133@gmail.com</v>
      </c>
      <c r="C16" s="1" t="str">
        <f ca="1">IFERROR(__xludf.DUMMYFUNCTION("""COMPUTED_VALUE"""),"Neha kumari")</f>
        <v>Neha kumari</v>
      </c>
      <c r="D16" s="1" t="str">
        <f ca="1">IFERROR(__xludf.DUMMYFUNCTION("""COMPUTED_VALUE"""),"B.A (P)")</f>
        <v>B.A (P)</v>
      </c>
      <c r="E16" s="1" t="str">
        <f ca="1">IFERROR(__xludf.DUMMYFUNCTION("""COMPUTED_VALUE"""),"20/0912")</f>
        <v>20/0912</v>
      </c>
      <c r="F16" s="3">
        <f ca="1">IFERROR(__xludf.DUMMYFUNCTION("""COMPUTED_VALUE"""),7903347773)</f>
        <v>7903347773</v>
      </c>
      <c r="G16" s="1" t="str">
        <f ca="1">IFERROR(__xludf.DUMMYFUNCTION("""COMPUTED_VALUE""")," samastipur Bihar (848133)")</f>
        <v xml:space="preserve"> samastipur Bihar (848133)</v>
      </c>
      <c r="H16" s="1" t="str">
        <f ca="1">IFERROR(__xludf.DUMMYFUNCTION("""COMPUTED_VALUE"""),"Yes")</f>
        <v>Yes</v>
      </c>
      <c r="I16" s="1" t="str">
        <f ca="1">IFERROR(__xludf.DUMMYFUNCTION("""COMPUTED_VALUE"""),"Charu Goel")</f>
        <v>Charu Goel</v>
      </c>
      <c r="J16" s="1" t="str">
        <f ca="1">IFERROR(__xludf.DUMMYFUNCTION("""COMPUTED_VALUE"""),"4-5 hours")</f>
        <v>4-5 hours</v>
      </c>
      <c r="K16" s="1" t="str">
        <f ca="1">IFERROR(__xludf.DUMMYFUNCTION("""COMPUTED_VALUE"""),"Time saved in travelling")</f>
        <v>Time saved in travelling</v>
      </c>
      <c r="L16" s="1" t="str">
        <f ca="1">IFERROR(__xludf.DUMMYFUNCTION("""COMPUTED_VALUE"""),"Nothing")</f>
        <v>Nothing</v>
      </c>
      <c r="M16" s="1">
        <f ca="1">IFERROR(__xludf.DUMMYFUNCTION("""COMPUTED_VALUE"""),9)</f>
        <v>9</v>
      </c>
      <c r="N16" s="1" t="str">
        <f ca="1">IFERROR(__xludf.DUMMYFUNCTION("""COMPUTED_VALUE"""),"Online")</f>
        <v>Online</v>
      </c>
      <c r="O16" s="1" t="str">
        <f ca="1">IFERROR(__xludf.DUMMYFUNCTION("""COMPUTED_VALUE"""),"Satisfactory")</f>
        <v>Satisfactory</v>
      </c>
      <c r="P16" s="1" t="str">
        <f ca="1">IFERROR(__xludf.DUMMYFUNCTION("""COMPUTED_VALUE"""),"Yes")</f>
        <v>Yes</v>
      </c>
      <c r="Q16" s="1" t="str">
        <f ca="1">IFERROR(__xludf.DUMMYFUNCTION("""COMPUTED_VALUE"""),"Yes")</f>
        <v>Yes</v>
      </c>
      <c r="R16" s="1" t="str">
        <f ca="1">IFERROR(__xludf.DUMMYFUNCTION("""COMPUTED_VALUE"""),"Yes")</f>
        <v>Yes</v>
      </c>
      <c r="S16" s="1" t="str">
        <f ca="1">IFERROR(__xludf.DUMMYFUNCTION("""COMPUTED_VALUE"""),"Yes")</f>
        <v>Yes</v>
      </c>
      <c r="T16" s="1" t="str">
        <f ca="1">IFERROR(__xludf.DUMMYFUNCTION("""COMPUTED_VALUE"""),"Yes")</f>
        <v>Yes</v>
      </c>
      <c r="U16" s="1" t="str">
        <f ca="1">IFERROR(__xludf.DUMMYFUNCTION("""COMPUTED_VALUE"""),"Online")</f>
        <v>Online</v>
      </c>
      <c r="V16" s="1" t="str">
        <f ca="1">IFERROR(__xludf.DUMMYFUNCTION("""COMPUTED_VALUE"""),"No")</f>
        <v>No</v>
      </c>
      <c r="W16" s="1" t="str">
        <f ca="1">IFERROR(__xludf.DUMMYFUNCTION("""COMPUTED_VALUE"""),"Yes")</f>
        <v>Yes</v>
      </c>
      <c r="X16" s="1" t="str">
        <f ca="1">IFERROR(__xludf.DUMMYFUNCTION("""COMPUTED_VALUE"""),"Yes")</f>
        <v>Yes</v>
      </c>
      <c r="Y16" s="1" t="str">
        <f ca="1">IFERROR(__xludf.DUMMYFUNCTION("""COMPUTED_VALUE"""),"Yes")</f>
        <v>Yes</v>
      </c>
      <c r="Z16" s="1" t="str">
        <f ca="1">IFERROR(__xludf.DUMMYFUNCTION("""COMPUTED_VALUE"""),"Yes")</f>
        <v>Yes</v>
      </c>
      <c r="AA16" s="1" t="str">
        <f ca="1">IFERROR(__xludf.DUMMYFUNCTION("""COMPUTED_VALUE"""),"Yes")</f>
        <v>Yes</v>
      </c>
      <c r="AB16" s="1" t="str">
        <f ca="1"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C16" s="1" t="str">
        <f ca="1">IFERROR(__xludf.DUMMYFUNCTION("""COMPUTED_VALUE"""),"Started teaching NGO's children.")</f>
        <v>Started teaching NGO's children.</v>
      </c>
      <c r="AD16" s="1" t="str">
        <f ca="1">IFERROR(__xludf.DUMMYFUNCTION("""COMPUTED_VALUE"""),"None")</f>
        <v>None</v>
      </c>
      <c r="AE16" s="1" t="str">
        <f ca="1">IFERROR(__xludf.DUMMYFUNCTION("""COMPUTED_VALUE"""),"Mild: Symptoms effectively managed at home")</f>
        <v>Mild: Symptoms effectively managed at home</v>
      </c>
      <c r="AF16" s="1" t="str">
        <f ca="1">IFERROR(__xludf.DUMMYFUNCTION("""COMPUTED_VALUE"""),"Second Dose")</f>
        <v>Second Dose</v>
      </c>
      <c r="AG16" s="1" t="str">
        <f ca="1">IFERROR(__xludf.DUMMYFUNCTION("""COMPUTED_VALUE"""),"Yes")</f>
        <v>Yes</v>
      </c>
    </row>
    <row r="17" spans="1:33" ht="15.75" customHeight="1" x14ac:dyDescent="0.25">
      <c r="A17" s="2">
        <f ca="1">IFERROR(__xludf.DUMMYFUNCTION("""COMPUTED_VALUE"""),44517.529260787)</f>
        <v>44517.529260787</v>
      </c>
      <c r="B17" s="1" t="str">
        <f ca="1">IFERROR(__xludf.DUMMYFUNCTION("""COMPUTED_VALUE"""),"aanchalsingh901@gmail.com")</f>
        <v>aanchalsingh901@gmail.com</v>
      </c>
      <c r="C17" s="1" t="str">
        <f ca="1">IFERROR(__xludf.DUMMYFUNCTION("""COMPUTED_VALUE"""),"Aanchal Singh")</f>
        <v>Aanchal Singh</v>
      </c>
      <c r="D17" s="1" t="str">
        <f ca="1">IFERROR(__xludf.DUMMYFUNCTION("""COMPUTED_VALUE"""),"B.A (P)")</f>
        <v>B.A (P)</v>
      </c>
      <c r="E17" s="1" t="str">
        <f ca="1">IFERROR(__xludf.DUMMYFUNCTION("""COMPUTED_VALUE"""),"20/0889")</f>
        <v>20/0889</v>
      </c>
      <c r="F17" s="3">
        <f ca="1">IFERROR(__xludf.DUMMYFUNCTION("""COMPUTED_VALUE"""),7065886738)</f>
        <v>7065886738</v>
      </c>
      <c r="G17" s="1" t="str">
        <f ca="1">IFERROR(__xludf.DUMMYFUNCTION("""COMPUTED_VALUE"""),"new delhi")</f>
        <v>new delhi</v>
      </c>
      <c r="H17" s="1" t="str">
        <f ca="1">IFERROR(__xludf.DUMMYFUNCTION("""COMPUTED_VALUE"""),"No")</f>
        <v>No</v>
      </c>
      <c r="I17" s="1" t="str">
        <f ca="1">IFERROR(__xludf.DUMMYFUNCTION("""COMPUTED_VALUE"""),"Charu Goel")</f>
        <v>Charu Goel</v>
      </c>
      <c r="J17" s="1" t="str">
        <f ca="1">IFERROR(__xludf.DUMMYFUNCTION("""COMPUTED_VALUE"""),"5-6 hours")</f>
        <v>5-6 hours</v>
      </c>
      <c r="K17" s="1" t="str">
        <f ca="1">IFERROR(__xludf.DUMMYFUNCTION("""COMPUTED_VALUE"""),"Convenience to outstation students")</f>
        <v>Convenience to outstation students</v>
      </c>
      <c r="L17" s="1" t="str">
        <f ca="1"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M17" s="1">
        <f ca="1">IFERROR(__xludf.DUMMYFUNCTION("""COMPUTED_VALUE"""),3)</f>
        <v>3</v>
      </c>
      <c r="N17" s="1" t="str">
        <f ca="1">IFERROR(__xludf.DUMMYFUNCTION("""COMPUTED_VALUE"""),"Blended Learning (both)")</f>
        <v>Blended Learning (both)</v>
      </c>
      <c r="O17" s="1" t="str">
        <f ca="1">IFERROR(__xludf.DUMMYFUNCTION("""COMPUTED_VALUE"""),"Not Satisfactory")</f>
        <v>Not Satisfactory</v>
      </c>
      <c r="P17" s="1" t="str">
        <f ca="1">IFERROR(__xludf.DUMMYFUNCTION("""COMPUTED_VALUE"""),"Yes")</f>
        <v>Yes</v>
      </c>
      <c r="Q17" s="1" t="str">
        <f ca="1">IFERROR(__xludf.DUMMYFUNCTION("""COMPUTED_VALUE"""),"Yes")</f>
        <v>Yes</v>
      </c>
      <c r="R17" s="1" t="str">
        <f ca="1">IFERROR(__xludf.DUMMYFUNCTION("""COMPUTED_VALUE"""),"Yes")</f>
        <v>Yes</v>
      </c>
      <c r="S17" s="1" t="str">
        <f ca="1">IFERROR(__xludf.DUMMYFUNCTION("""COMPUTED_VALUE"""),"Yes")</f>
        <v>Yes</v>
      </c>
      <c r="T17" s="1" t="str">
        <f ca="1">IFERROR(__xludf.DUMMYFUNCTION("""COMPUTED_VALUE"""),"Yes")</f>
        <v>Yes</v>
      </c>
      <c r="U17" s="1" t="str">
        <f ca="1">IFERROR(__xludf.DUMMYFUNCTION("""COMPUTED_VALUE"""),"Offline")</f>
        <v>Offline</v>
      </c>
      <c r="V17" s="1" t="str">
        <f ca="1">IFERROR(__xludf.DUMMYFUNCTION("""COMPUTED_VALUE"""),"No")</f>
        <v>No</v>
      </c>
      <c r="W17" s="1" t="str">
        <f ca="1">IFERROR(__xludf.DUMMYFUNCTION("""COMPUTED_VALUE"""),"Yes")</f>
        <v>Yes</v>
      </c>
      <c r="X17" s="1" t="str">
        <f ca="1">IFERROR(__xludf.DUMMYFUNCTION("""COMPUTED_VALUE"""),"Yes")</f>
        <v>Yes</v>
      </c>
      <c r="Y17" s="1" t="str">
        <f ca="1">IFERROR(__xludf.DUMMYFUNCTION("""COMPUTED_VALUE"""),"Yes")</f>
        <v>Yes</v>
      </c>
      <c r="Z17" s="1" t="str">
        <f ca="1">IFERROR(__xludf.DUMMYFUNCTION("""COMPUTED_VALUE"""),"Want to join tha personality development club of the college ,but as of now I guess club is not much active as there is no information about it's activity.")</f>
        <v>Want to join tha personality development club of the college ,but as of now I guess club is not much active as there is no information about it's activity.</v>
      </c>
      <c r="AA17" s="1" t="str">
        <f ca="1">IFERROR(__xludf.DUMMYFUNCTION("""COMPUTED_VALUE"""),"Maybe I need for academic matters ")</f>
        <v xml:space="preserve">Maybe I need for academic matters </v>
      </c>
      <c r="AB17" s="1" t="str">
        <f ca="1"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C17" s="1" t="str">
        <f ca="1">IFERROR(__xludf.DUMMYFUNCTION("""COMPUTED_VALUE"""),"Meditation")</f>
        <v>Meditation</v>
      </c>
      <c r="AD17" s="1" t="str">
        <f ca="1">IFERROR(__xludf.DUMMYFUNCTION("""COMPUTED_VALUE"""),"Severe: Family members frequently short-tempered with one another and adults in the home throwing things at one another, and/or knocking over furniture, and/or hitting and/or harming one another.")</f>
        <v>Severe: Family members frequently short-tempered with one another and adults in the home throwing things at one another, and/or knocking over furniture, and/or hitting and/or harming one another.</v>
      </c>
      <c r="AE17" s="1" t="str">
        <f ca="1">IFERROR(__xludf.DUMMYFUNCTION("""COMPUTED_VALUE"""),"None")</f>
        <v>None</v>
      </c>
      <c r="AF17" s="1" t="str">
        <f ca="1">IFERROR(__xludf.DUMMYFUNCTION("""COMPUTED_VALUE"""),"First Dose")</f>
        <v>First Dose</v>
      </c>
      <c r="AG17" s="1" t="str">
        <f ca="1">IFERROR(__xludf.DUMMYFUNCTION("""COMPUTED_VALUE"""),"Yes")</f>
        <v>Yes</v>
      </c>
    </row>
    <row r="18" spans="1:33" ht="15.75" customHeight="1" x14ac:dyDescent="0.25">
      <c r="A18" s="2">
        <f ca="1">IFERROR(__xludf.DUMMYFUNCTION("""COMPUTED_VALUE"""),44517.5482725)</f>
        <v>44517.548272499997</v>
      </c>
      <c r="B18" s="1" t="str">
        <f ca="1">IFERROR(__xludf.DUMMYFUNCTION("""COMPUTED_VALUE"""),"ds18181414@gmail.com")</f>
        <v>ds18181414@gmail.com</v>
      </c>
      <c r="C18" s="1" t="str">
        <f ca="1">IFERROR(__xludf.DUMMYFUNCTION("""COMPUTED_VALUE"""),"Divya Sharma")</f>
        <v>Divya Sharma</v>
      </c>
      <c r="D18" s="1" t="str">
        <f ca="1">IFERROR(__xludf.DUMMYFUNCTION("""COMPUTED_VALUE"""),"B.A (P)")</f>
        <v>B.A (P)</v>
      </c>
      <c r="E18" s="1" t="str">
        <f ca="1">IFERROR(__xludf.DUMMYFUNCTION("""COMPUTED_VALUE"""),"20/0878")</f>
        <v>20/0878</v>
      </c>
      <c r="F18" s="3">
        <f ca="1">IFERROR(__xludf.DUMMYFUNCTION("""COMPUTED_VALUE"""),7015227870)</f>
        <v>7015227870</v>
      </c>
      <c r="G18" s="1" t="str">
        <f ca="1">IFERROR(__xludf.DUMMYFUNCTION("""COMPUTED_VALUE"""),"Mahendergarh")</f>
        <v>Mahendergarh</v>
      </c>
      <c r="H18" s="1" t="str">
        <f ca="1">IFERROR(__xludf.DUMMYFUNCTION("""COMPUTED_VALUE"""),"No")</f>
        <v>No</v>
      </c>
      <c r="I18" s="1" t="str">
        <f ca="1">IFERROR(__xludf.DUMMYFUNCTION("""COMPUTED_VALUE"""),"Charu goel")</f>
        <v>Charu goel</v>
      </c>
      <c r="J18" s="1" t="str">
        <f ca="1">IFERROR(__xludf.DUMMYFUNCTION("""COMPUTED_VALUE"""),"5-6 hours")</f>
        <v>5-6 hours</v>
      </c>
      <c r="K18" s="1" t="str">
        <f ca="1">IFERROR(__xludf.DUMMYFUNCTION("""COMPUTED_VALUE"""),"Other")</f>
        <v>Other</v>
      </c>
      <c r="L18" s="1" t="str">
        <f ca="1">IFERROR(__xludf.DUMMYFUNCTION("""COMPUTED_VALUE"""),"Lack of physical interaction and personal touch ‘")</f>
        <v>Lack of physical interaction and personal touch ‘</v>
      </c>
      <c r="M18" s="1">
        <f ca="1">IFERROR(__xludf.DUMMYFUNCTION("""COMPUTED_VALUE"""),1)</f>
        <v>1</v>
      </c>
      <c r="N18" s="1" t="str">
        <f ca="1">IFERROR(__xludf.DUMMYFUNCTION("""COMPUTED_VALUE"""),"Offline")</f>
        <v>Offline</v>
      </c>
      <c r="O18" s="1" t="str">
        <f ca="1">IFERROR(__xludf.DUMMYFUNCTION("""COMPUTED_VALUE"""),"Not Satisfactory")</f>
        <v>Not Satisfactory</v>
      </c>
      <c r="P18" s="1" t="str">
        <f ca="1">IFERROR(__xludf.DUMMYFUNCTION("""COMPUTED_VALUE"""),"No")</f>
        <v>No</v>
      </c>
      <c r="Q18" s="1" t="str">
        <f ca="1">IFERROR(__xludf.DUMMYFUNCTION("""COMPUTED_VALUE"""),"No")</f>
        <v>No</v>
      </c>
      <c r="R18" s="1" t="str">
        <f ca="1">IFERROR(__xludf.DUMMYFUNCTION("""COMPUTED_VALUE"""),"No")</f>
        <v>No</v>
      </c>
      <c r="S18" s="1" t="str">
        <f ca="1">IFERROR(__xludf.DUMMYFUNCTION("""COMPUTED_VALUE"""),"No")</f>
        <v>No</v>
      </c>
      <c r="T18" s="1" t="str">
        <f ca="1">IFERROR(__xludf.DUMMYFUNCTION("""COMPUTED_VALUE"""),"Yes")</f>
        <v>Yes</v>
      </c>
      <c r="U18" s="1" t="str">
        <f ca="1">IFERROR(__xludf.DUMMYFUNCTION("""COMPUTED_VALUE"""),"Offline")</f>
        <v>Offline</v>
      </c>
      <c r="V18" s="1" t="str">
        <f ca="1">IFERROR(__xludf.DUMMYFUNCTION("""COMPUTED_VALUE"""),"Yes")</f>
        <v>Yes</v>
      </c>
      <c r="W18" s="1" t="str">
        <f ca="1">IFERROR(__xludf.DUMMYFUNCTION("""COMPUTED_VALUE"""),"No")</f>
        <v>No</v>
      </c>
      <c r="X18" s="1" t="str">
        <f ca="1">IFERROR(__xludf.DUMMYFUNCTION("""COMPUTED_VALUE"""),"No")</f>
        <v>No</v>
      </c>
      <c r="Y18" s="1" t="str">
        <f ca="1">IFERROR(__xludf.DUMMYFUNCTION("""COMPUTED_VALUE"""),"No")</f>
        <v>No</v>
      </c>
      <c r="Z18" s="1" t="str">
        <f ca="1">IFERROR(__xludf.DUMMYFUNCTION("""COMPUTED_VALUE"""),"Just want offline classes")</f>
        <v>Just want offline classes</v>
      </c>
      <c r="AA18" s="1" t="str">
        <f ca="1">IFERROR(__xludf.DUMMYFUNCTION("""COMPUTED_VALUE"""),"Yes")</f>
        <v>Yes</v>
      </c>
      <c r="AB18" s="1" t="str">
        <f ca="1">IFERROR(__xludf.DUMMYFUNCTION("""COMPUTED_VALUE"""),"Severe: Persistent worries and/or severe stress-related symptoms (e.g,. feel extremely anxious, sad and/or angry; severe/frequent trouble sleeping)")</f>
        <v>Severe: Persistent worries and/or severe stress-related symptoms (e.g,. feel extremely anxious, sad and/or angry; severe/frequent trouble sleeping)</v>
      </c>
      <c r="AC18" s="1" t="str">
        <f ca="1">IFERROR(__xludf.DUMMYFUNCTION("""COMPUTED_VALUE"""),"Not able to do anything such")</f>
        <v>Not able to do anything such</v>
      </c>
      <c r="AD18" s="1" t="str">
        <f ca="1">IFERROR(__xludf.DUMMYFUNCTION("""COMPUTED_VALUE"""),"Mild: Family members ocassionally short-tempered with one another;no physical violence.")</f>
        <v>Mild: Family members ocassionally short-tempered with one another;no physical violence.</v>
      </c>
      <c r="AE18" s="1" t="str">
        <f ca="1">IFERROR(__xludf.DUMMYFUNCTION("""COMPUTED_VALUE"""),"None")</f>
        <v>None</v>
      </c>
      <c r="AF18" s="1" t="str">
        <f ca="1">IFERROR(__xludf.DUMMYFUNCTION("""COMPUTED_VALUE"""),"Second Dose")</f>
        <v>Second Dose</v>
      </c>
      <c r="AG18" s="1" t="str">
        <f ca="1">IFERROR(__xludf.DUMMYFUNCTION("""COMPUTED_VALUE"""),"No")</f>
        <v>No</v>
      </c>
    </row>
    <row r="19" spans="1:33" ht="15.75" customHeight="1" x14ac:dyDescent="0.25">
      <c r="A19" s="2">
        <f ca="1">IFERROR(__xludf.DUMMYFUNCTION("""COMPUTED_VALUE"""),44517.6157344444)</f>
        <v>44517.6157344444</v>
      </c>
      <c r="B19" s="1" t="str">
        <f ca="1">IFERROR(__xludf.DUMMYFUNCTION("""COMPUTED_VALUE"""),"neelamrani.9211@gmail.com")</f>
        <v>neelamrani.9211@gmail.com</v>
      </c>
      <c r="C19" s="1" t="str">
        <f ca="1">IFERROR(__xludf.DUMMYFUNCTION("""COMPUTED_VALUE"""),"Anjana ")</f>
        <v xml:space="preserve">Anjana </v>
      </c>
      <c r="D19" s="1" t="str">
        <f ca="1">IFERROR(__xludf.DUMMYFUNCTION("""COMPUTED_VALUE"""),"B.A (P)")</f>
        <v>B.A (P)</v>
      </c>
      <c r="E19" s="1" t="str">
        <f ca="1">IFERROR(__xludf.DUMMYFUNCTION("""COMPUTED_VALUE"""),"20/0294")</f>
        <v>20/0294</v>
      </c>
      <c r="F19" s="3">
        <f ca="1">IFERROR(__xludf.DUMMYFUNCTION("""COMPUTED_VALUE"""),8287460536)</f>
        <v>8287460536</v>
      </c>
      <c r="G19" s="1" t="str">
        <f ca="1">IFERROR(__xludf.DUMMYFUNCTION("""COMPUTED_VALUE"""),"Delhi ")</f>
        <v xml:space="preserve">Delhi </v>
      </c>
      <c r="H19" s="1" t="str">
        <f ca="1">IFERROR(__xludf.DUMMYFUNCTION("""COMPUTED_VALUE"""),"No")</f>
        <v>No</v>
      </c>
      <c r="I19" s="1" t="str">
        <f ca="1">IFERROR(__xludf.DUMMYFUNCTION("""COMPUTED_VALUE"""),"Charu Goel mam")</f>
        <v>Charu Goel mam</v>
      </c>
      <c r="J19" s="1" t="str">
        <f ca="1">IFERROR(__xludf.DUMMYFUNCTION("""COMPUTED_VALUE"""),"3-4 hours")</f>
        <v>3-4 hours</v>
      </c>
      <c r="K19" s="1" t="str">
        <f ca="1">IFERROR(__xludf.DUMMYFUNCTION("""COMPUTED_VALUE"""),"Time saved in travelling")</f>
        <v>Time saved in travelling</v>
      </c>
      <c r="L19" s="1" t="str">
        <f ca="1">IFERROR(__xludf.DUMMYFUNCTION("""COMPUTED_VALUE"""),"Students are sometimes less involved/engaged (leave the class in between)")</f>
        <v>Students are sometimes less involved/engaged (leave the class in between)</v>
      </c>
      <c r="M19" s="1">
        <f ca="1">IFERROR(__xludf.DUMMYFUNCTION("""COMPUTED_VALUE"""),2)</f>
        <v>2</v>
      </c>
      <c r="N19" s="1" t="str">
        <f ca="1">IFERROR(__xludf.DUMMYFUNCTION("""COMPUTED_VALUE"""),"Offline")</f>
        <v>Offline</v>
      </c>
      <c r="O19" s="1" t="str">
        <f ca="1">IFERROR(__xludf.DUMMYFUNCTION("""COMPUTED_VALUE"""),"Not Satisfactory")</f>
        <v>Not Satisfactory</v>
      </c>
      <c r="P19" s="1" t="str">
        <f ca="1">IFERROR(__xludf.DUMMYFUNCTION("""COMPUTED_VALUE"""),"No")</f>
        <v>No</v>
      </c>
      <c r="Q19" s="1" t="str">
        <f ca="1">IFERROR(__xludf.DUMMYFUNCTION("""COMPUTED_VALUE"""),"No")</f>
        <v>No</v>
      </c>
      <c r="R19" s="1" t="str">
        <f ca="1">IFERROR(__xludf.DUMMYFUNCTION("""COMPUTED_VALUE"""),"Yes")</f>
        <v>Yes</v>
      </c>
      <c r="S19" s="1" t="str">
        <f ca="1">IFERROR(__xludf.DUMMYFUNCTION("""COMPUTED_VALUE"""),"Yes")</f>
        <v>Yes</v>
      </c>
      <c r="T19" s="1" t="str">
        <f ca="1">IFERROR(__xludf.DUMMYFUNCTION("""COMPUTED_VALUE"""),"Yes")</f>
        <v>Yes</v>
      </c>
      <c r="U19" s="1" t="str">
        <f ca="1">IFERROR(__xludf.DUMMYFUNCTION("""COMPUTED_VALUE"""),"Offline")</f>
        <v>Offline</v>
      </c>
      <c r="V19" s="1" t="str">
        <f ca="1">IFERROR(__xludf.DUMMYFUNCTION("""COMPUTED_VALUE"""),"No")</f>
        <v>No</v>
      </c>
      <c r="W19" s="1" t="str">
        <f ca="1">IFERROR(__xludf.DUMMYFUNCTION("""COMPUTED_VALUE"""),"Yes")</f>
        <v>Yes</v>
      </c>
      <c r="X19" s="1" t="str">
        <f ca="1">IFERROR(__xludf.DUMMYFUNCTION("""COMPUTED_VALUE"""),"Yes")</f>
        <v>Yes</v>
      </c>
      <c r="Y19" s="1" t="str">
        <f ca="1">IFERROR(__xludf.DUMMYFUNCTION("""COMPUTED_VALUE"""),"Yes")</f>
        <v>Yes</v>
      </c>
      <c r="Z19" s="1" t="str">
        <f ca="1">IFERROR(__xludf.DUMMYFUNCTION("""COMPUTED_VALUE"""),"No")</f>
        <v>No</v>
      </c>
      <c r="AA19" s="1" t="str">
        <f ca="1">IFERROR(__xludf.DUMMYFUNCTION("""COMPUTED_VALUE"""),"No")</f>
        <v>No</v>
      </c>
      <c r="AB19" s="1" t="str">
        <f ca="1"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C19" s="1" t="str">
        <f ca="1">IFERROR(__xludf.DUMMYFUNCTION("""COMPUTED_VALUE"""),"Spreading happiness ")</f>
        <v xml:space="preserve">Spreading happiness </v>
      </c>
      <c r="AD19" s="1" t="str">
        <f ca="1">IFERROR(__xludf.DUMMYFUNCTION("""COMPUTED_VALUE"""),"None")</f>
        <v>None</v>
      </c>
      <c r="AE19" s="1" t="str">
        <f ca="1">IFERROR(__xludf.DUMMYFUNCTION("""COMPUTED_VALUE"""),"None")</f>
        <v>None</v>
      </c>
      <c r="AF19" s="1" t="str">
        <f ca="1">IFERROR(__xludf.DUMMYFUNCTION("""COMPUTED_VALUE"""),"First Dose")</f>
        <v>First Dose</v>
      </c>
      <c r="AG19" s="1" t="str">
        <f ca="1">IFERROR(__xludf.DUMMYFUNCTION("""COMPUTED_VALUE"""),"Yes")</f>
        <v>Yes</v>
      </c>
    </row>
    <row r="20" spans="1:33" ht="15.75" customHeight="1" x14ac:dyDescent="0.25">
      <c r="A20" s="2">
        <f ca="1">IFERROR(__xludf.DUMMYFUNCTION("""COMPUTED_VALUE"""),44517.8509410532)</f>
        <v>44517.850941053199</v>
      </c>
      <c r="B20" s="1" t="str">
        <f ca="1">IFERROR(__xludf.DUMMYFUNCTION("""COMPUTED_VALUE"""),"shalusaraw161@gmail.com")</f>
        <v>shalusaraw161@gmail.com</v>
      </c>
      <c r="C20" s="1" t="str">
        <f ca="1">IFERROR(__xludf.DUMMYFUNCTION("""COMPUTED_VALUE"""),"Shalu")</f>
        <v>Shalu</v>
      </c>
      <c r="D20" s="1" t="str">
        <f ca="1">IFERROR(__xludf.DUMMYFUNCTION("""COMPUTED_VALUE"""),"B.A (P)")</f>
        <v>B.A (P)</v>
      </c>
      <c r="E20" s="1" t="str">
        <f ca="1">IFERROR(__xludf.DUMMYFUNCTION("""COMPUTED_VALUE"""),"20/1805")</f>
        <v>20/1805</v>
      </c>
      <c r="F20" s="3">
        <f ca="1">IFERROR(__xludf.DUMMYFUNCTION("""COMPUTED_VALUE"""),8595724080)</f>
        <v>8595724080</v>
      </c>
      <c r="G20" s="1" t="str">
        <f ca="1">IFERROR(__xludf.DUMMYFUNCTION("""COMPUTED_VALUE"""),"Faridabad")</f>
        <v>Faridabad</v>
      </c>
      <c r="H20" s="1" t="str">
        <f ca="1">IFERROR(__xludf.DUMMYFUNCTION("""COMPUTED_VALUE"""),"Yes")</f>
        <v>Yes</v>
      </c>
      <c r="I20" s="1" t="str">
        <f ca="1">IFERROR(__xludf.DUMMYFUNCTION("""COMPUTED_VALUE"""),"Charu mam")</f>
        <v>Charu mam</v>
      </c>
      <c r="J20" s="1" t="str">
        <f ca="1">IFERROR(__xludf.DUMMYFUNCTION("""COMPUTED_VALUE"""),"5-6 hours")</f>
        <v>5-6 hours</v>
      </c>
      <c r="K20" s="1" t="str">
        <f ca="1">IFERROR(__xludf.DUMMYFUNCTION("""COMPUTED_VALUE"""),"Time saved in travelling")</f>
        <v>Time saved in travelling</v>
      </c>
      <c r="L20" s="1" t="str">
        <f ca="1">IFERROR(__xludf.DUMMYFUNCTION("""COMPUTED_VALUE"""),"Lack of physical interaction and personal touch ‘")</f>
        <v>Lack of physical interaction and personal touch ‘</v>
      </c>
      <c r="M20" s="1">
        <f ca="1">IFERROR(__xludf.DUMMYFUNCTION("""COMPUTED_VALUE"""),4)</f>
        <v>4</v>
      </c>
      <c r="N20" s="1" t="str">
        <f ca="1">IFERROR(__xludf.DUMMYFUNCTION("""COMPUTED_VALUE"""),"Offline")</f>
        <v>Offline</v>
      </c>
      <c r="O20" s="1" t="str">
        <f ca="1">IFERROR(__xludf.DUMMYFUNCTION("""COMPUTED_VALUE"""),"Not Satisfactory")</f>
        <v>Not Satisfactory</v>
      </c>
      <c r="P20" s="1" t="str">
        <f ca="1">IFERROR(__xludf.DUMMYFUNCTION("""COMPUTED_VALUE"""),"Yes")</f>
        <v>Yes</v>
      </c>
      <c r="Q20" s="1" t="str">
        <f ca="1">IFERROR(__xludf.DUMMYFUNCTION("""COMPUTED_VALUE"""),"No")</f>
        <v>No</v>
      </c>
      <c r="R20" s="1" t="str">
        <f ca="1">IFERROR(__xludf.DUMMYFUNCTION("""COMPUTED_VALUE"""),"No")</f>
        <v>No</v>
      </c>
      <c r="S20" s="1" t="str">
        <f ca="1">IFERROR(__xludf.DUMMYFUNCTION("""COMPUTED_VALUE"""),"No")</f>
        <v>No</v>
      </c>
      <c r="T20" s="1" t="str">
        <f ca="1">IFERROR(__xludf.DUMMYFUNCTION("""COMPUTED_VALUE"""),"Yes")</f>
        <v>Yes</v>
      </c>
      <c r="U20" s="1" t="str">
        <f ca="1">IFERROR(__xludf.DUMMYFUNCTION("""COMPUTED_VALUE"""),"Offline")</f>
        <v>Offline</v>
      </c>
      <c r="V20" s="1" t="str">
        <f ca="1">IFERROR(__xludf.DUMMYFUNCTION("""COMPUTED_VALUE"""),"No")</f>
        <v>No</v>
      </c>
      <c r="W20" s="1" t="str">
        <f ca="1">IFERROR(__xludf.DUMMYFUNCTION("""COMPUTED_VALUE"""),"Yes")</f>
        <v>Yes</v>
      </c>
      <c r="X20" s="1" t="str">
        <f ca="1">IFERROR(__xludf.DUMMYFUNCTION("""COMPUTED_VALUE"""),"Yes")</f>
        <v>Yes</v>
      </c>
      <c r="Y20" s="1" t="str">
        <f ca="1">IFERROR(__xludf.DUMMYFUNCTION("""COMPUTED_VALUE"""),"No")</f>
        <v>No</v>
      </c>
      <c r="Z20" s="1" t="str">
        <f ca="1">IFERROR(__xludf.DUMMYFUNCTION("""COMPUTED_VALUE"""),"Please reopen the clg for my personality development")</f>
        <v>Please reopen the clg for my personality development</v>
      </c>
      <c r="AA20" s="1" t="str">
        <f ca="1">IFERROR(__xludf.DUMMYFUNCTION("""COMPUTED_VALUE"""),"No")</f>
        <v>No</v>
      </c>
      <c r="AB20" s="1" t="str">
        <f ca="1"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C20" s="1" t="str">
        <f ca="1">IFERROR(__xludf.DUMMYFUNCTION("""COMPUTED_VALUE"""),"Reopen clg for regular study,  my stress can low from the regular study")</f>
        <v>Reopen clg for regular study,  my stress can low from the regular study</v>
      </c>
      <c r="AD20" s="1" t="str">
        <f ca="1">IFERROR(__xludf.DUMMYFUNCTION("""COMPUTED_VALUE"""),"Severe: Family members frequently short-tempered with one another and adults in the home throwing things at one another, and/or knocking over furniture, and/or hitting and/or harming one another.")</f>
        <v>Severe: Family members frequently short-tempered with one another and adults in the home throwing things at one another, and/or knocking over furniture, and/or hitting and/or harming one another.</v>
      </c>
      <c r="AE20" s="1" t="str">
        <f ca="1">IFERROR(__xludf.DUMMYFUNCTION("""COMPUTED_VALUE"""),"Mild: Symptoms effectively managed at home")</f>
        <v>Mild: Symptoms effectively managed at home</v>
      </c>
      <c r="AF20" s="1" t="str">
        <f ca="1">IFERROR(__xludf.DUMMYFUNCTION("""COMPUTED_VALUE"""),"Second Dose")</f>
        <v>Second Dose</v>
      </c>
      <c r="AG20" s="1" t="str">
        <f ca="1">IFERROR(__xludf.DUMMYFUNCTION("""COMPUTED_VALUE"""),"No")</f>
        <v>No</v>
      </c>
    </row>
    <row r="21" spans="1:33" ht="12.5" x14ac:dyDescent="0.25">
      <c r="A21" s="2">
        <v>44517.5078345601</v>
      </c>
      <c r="B21" s="1" t="s">
        <v>0</v>
      </c>
      <c r="C21" s="1" t="s">
        <v>1</v>
      </c>
      <c r="D21" s="1" t="s">
        <v>2</v>
      </c>
      <c r="E21" s="1" t="s">
        <v>3</v>
      </c>
      <c r="F21" s="3"/>
      <c r="G21" s="1" t="s">
        <v>4</v>
      </c>
      <c r="H21" s="1" t="s">
        <v>5</v>
      </c>
      <c r="I21" s="1" t="s">
        <v>6</v>
      </c>
      <c r="J21" s="1" t="s">
        <v>7</v>
      </c>
      <c r="K21" s="1" t="s">
        <v>8</v>
      </c>
      <c r="L21" s="1" t="s">
        <v>9</v>
      </c>
      <c r="M21" s="1">
        <v>10</v>
      </c>
      <c r="N21" s="1" t="s">
        <v>10</v>
      </c>
      <c r="O21" s="1" t="s">
        <v>11</v>
      </c>
      <c r="P21" s="1" t="s">
        <v>5</v>
      </c>
      <c r="Q21" s="1" t="s">
        <v>5</v>
      </c>
      <c r="R21" s="1" t="s">
        <v>5</v>
      </c>
      <c r="S21" s="1" t="s">
        <v>5</v>
      </c>
      <c r="T21" s="1" t="s">
        <v>12</v>
      </c>
      <c r="U21" s="1" t="s">
        <v>10</v>
      </c>
      <c r="V21" s="1" t="s">
        <v>12</v>
      </c>
      <c r="W21" s="1" t="s">
        <v>5</v>
      </c>
      <c r="X21" s="1" t="s">
        <v>5</v>
      </c>
      <c r="Y21" s="1" t="s">
        <v>5</v>
      </c>
      <c r="Z21" s="1" t="s">
        <v>5</v>
      </c>
      <c r="AA21" s="1" t="s">
        <v>5</v>
      </c>
      <c r="AB21" s="1" t="s">
        <v>13</v>
      </c>
      <c r="AC21" s="1" t="s">
        <v>14</v>
      </c>
      <c r="AD21" s="1" t="s">
        <v>13</v>
      </c>
      <c r="AE21" s="1" t="s">
        <v>13</v>
      </c>
      <c r="AF21" s="1" t="s">
        <v>15</v>
      </c>
      <c r="AG21" s="1" t="s">
        <v>5</v>
      </c>
    </row>
    <row r="22" spans="1:33" ht="12.5" x14ac:dyDescent="0.25">
      <c r="A22" s="2">
        <v>44517.545524224501</v>
      </c>
      <c r="B22" s="1" t="s">
        <v>16</v>
      </c>
      <c r="C22" s="1" t="s">
        <v>17</v>
      </c>
      <c r="D22" s="1" t="s">
        <v>2</v>
      </c>
      <c r="E22" s="1" t="s">
        <v>18</v>
      </c>
      <c r="F22" s="3">
        <v>8571063634</v>
      </c>
      <c r="G22" s="1" t="s">
        <v>19</v>
      </c>
      <c r="H22" s="1" t="s">
        <v>5</v>
      </c>
      <c r="I22" s="1" t="s">
        <v>20</v>
      </c>
      <c r="J22" s="1" t="s">
        <v>7</v>
      </c>
      <c r="K22" s="1" t="s">
        <v>8</v>
      </c>
      <c r="L22" s="1" t="s">
        <v>21</v>
      </c>
      <c r="M22" s="1">
        <v>5</v>
      </c>
      <c r="N22" s="1" t="s">
        <v>22</v>
      </c>
      <c r="O22" s="1" t="s">
        <v>23</v>
      </c>
      <c r="P22" s="1" t="s">
        <v>5</v>
      </c>
      <c r="Q22" s="1" t="s">
        <v>5</v>
      </c>
      <c r="R22" s="1" t="s">
        <v>5</v>
      </c>
      <c r="S22" s="1" t="s">
        <v>5</v>
      </c>
      <c r="T22" s="1" t="s">
        <v>5</v>
      </c>
      <c r="U22" s="1" t="s">
        <v>22</v>
      </c>
      <c r="V22" s="1" t="s">
        <v>12</v>
      </c>
      <c r="W22" s="1" t="s">
        <v>5</v>
      </c>
      <c r="X22" s="1" t="s">
        <v>5</v>
      </c>
      <c r="Y22" s="1" t="s">
        <v>5</v>
      </c>
      <c r="Z22" s="1" t="s">
        <v>12</v>
      </c>
      <c r="AA22" s="1" t="s">
        <v>5</v>
      </c>
      <c r="AB22" s="1" t="s">
        <v>13</v>
      </c>
      <c r="AC22" s="1" t="s">
        <v>24</v>
      </c>
      <c r="AD22" s="1" t="s">
        <v>13</v>
      </c>
      <c r="AE22" s="1" t="s">
        <v>25</v>
      </c>
      <c r="AF22" s="1" t="s">
        <v>13</v>
      </c>
      <c r="AG22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Charu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Shaheen</cp:lastModifiedBy>
  <dcterms:modified xsi:type="dcterms:W3CDTF">2022-03-01T11:13:31Z</dcterms:modified>
</cp:coreProperties>
</file>